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CD33057F-2018-43E0-9F8D-B2ED67AD12B6}" xr6:coauthVersionLast="36" xr6:coauthVersionMax="36" xr10:uidLastSave="{00000000-0000-0000-0000-000000000000}"/>
  <bookViews>
    <workbookView xWindow="0" yWindow="0" windowWidth="28800" windowHeight="10185" xr2:uid="{00000000-000D-0000-FFFF-FFFF00000000}"/>
  </bookViews>
  <sheets>
    <sheet name="2" sheetId="1" r:id="rId1"/>
  </sheets>
  <calcPr calcId="191029"/>
</workbook>
</file>

<file path=xl/calcChain.xml><?xml version="1.0" encoding="utf-8"?>
<calcChain xmlns="http://schemas.openxmlformats.org/spreadsheetml/2006/main">
  <c r="H87" i="1" l="1"/>
  <c r="AF86" i="1" l="1"/>
  <c r="AE86" i="1"/>
  <c r="AD86" i="1"/>
  <c r="AC86" i="1"/>
  <c r="AB86" i="1"/>
  <c r="AA86" i="1"/>
  <c r="X86" i="1"/>
  <c r="W86" i="1"/>
  <c r="S86" i="1"/>
  <c r="R86" i="1"/>
  <c r="Q86" i="1"/>
  <c r="N86" i="1"/>
  <c r="M86" i="1"/>
  <c r="L86" i="1"/>
  <c r="J86" i="1"/>
  <c r="AF99" i="1"/>
  <c r="AE99" i="1"/>
  <c r="AD99" i="1"/>
  <c r="AC99" i="1"/>
  <c r="AB99" i="1"/>
  <c r="AA99" i="1"/>
  <c r="Z99" i="1"/>
  <c r="Y99" i="1"/>
  <c r="X99" i="1"/>
  <c r="W99" i="1"/>
  <c r="S99" i="1"/>
  <c r="R99" i="1"/>
  <c r="Q99" i="1"/>
  <c r="N99" i="1"/>
  <c r="M99" i="1"/>
  <c r="L99" i="1"/>
  <c r="J99" i="1"/>
  <c r="AH114" i="1"/>
  <c r="T114" i="1" s="1"/>
  <c r="P114" i="1" s="1"/>
  <c r="AG114" i="1"/>
  <c r="O114" i="1" s="1"/>
  <c r="K114" i="1" s="1"/>
  <c r="AH113" i="1"/>
  <c r="V113" i="1" s="1"/>
  <c r="AG113" i="1"/>
  <c r="U113" i="1" s="1"/>
  <c r="AH96" i="1"/>
  <c r="T96" i="1" s="1"/>
  <c r="P96" i="1" s="1"/>
  <c r="AG96" i="1"/>
  <c r="U96" i="1" s="1"/>
  <c r="I114" i="1" l="1"/>
  <c r="V114" i="1"/>
  <c r="U114" i="1"/>
  <c r="H114" i="1"/>
  <c r="O113" i="1"/>
  <c r="K113" i="1" s="1"/>
  <c r="T113" i="1"/>
  <c r="P113" i="1" s="1"/>
  <c r="H113" i="1"/>
  <c r="I113" i="1"/>
  <c r="I96" i="1"/>
  <c r="V96" i="1"/>
  <c r="O96" i="1"/>
  <c r="K96" i="1" s="1"/>
  <c r="H96" i="1"/>
  <c r="AG14" i="1"/>
  <c r="Y14" i="1"/>
  <c r="Q14" i="1"/>
  <c r="I14" i="1"/>
  <c r="AF17" i="1"/>
  <c r="AE17" i="1"/>
  <c r="AD17" i="1"/>
  <c r="AC17" i="1"/>
  <c r="AB17" i="1"/>
  <c r="AA17" i="1"/>
  <c r="Z17" i="1"/>
  <c r="Y17" i="1"/>
  <c r="X17" i="1"/>
  <c r="W17" i="1"/>
  <c r="S17" i="1"/>
  <c r="R17" i="1"/>
  <c r="Q17" i="1"/>
  <c r="N17" i="1"/>
  <c r="M17" i="1"/>
  <c r="L17" i="1"/>
  <c r="AG26" i="1"/>
  <c r="AF26" i="1"/>
  <c r="AF14" i="1" s="1"/>
  <c r="AE26" i="1"/>
  <c r="AE14" i="1" s="1"/>
  <c r="Y26" i="1"/>
  <c r="X26" i="1"/>
  <c r="X14" i="1" s="1"/>
  <c r="W26" i="1"/>
  <c r="W14" i="1" s="1"/>
  <c r="Q26" i="1"/>
  <c r="P26" i="1"/>
  <c r="P14" i="1" s="1"/>
  <c r="O26" i="1"/>
  <c r="O14" i="1" s="1"/>
  <c r="I26" i="1"/>
  <c r="H27" i="1"/>
  <c r="H26" i="1" s="1"/>
  <c r="H14" i="1" s="1"/>
  <c r="AH27" i="1"/>
  <c r="AH26" i="1" s="1"/>
  <c r="AH14" i="1" s="1"/>
  <c r="AG27" i="1"/>
  <c r="AF27" i="1"/>
  <c r="AE27" i="1"/>
  <c r="AD27" i="1"/>
  <c r="AD26" i="1" s="1"/>
  <c r="AD14" i="1" s="1"/>
  <c r="AC27" i="1"/>
  <c r="AC26" i="1" s="1"/>
  <c r="AC14" i="1" s="1"/>
  <c r="AB27" i="1"/>
  <c r="AB26" i="1" s="1"/>
  <c r="AB14" i="1" s="1"/>
  <c r="AA27" i="1"/>
  <c r="AA26" i="1" s="1"/>
  <c r="AA14" i="1" s="1"/>
  <c r="Z27" i="1"/>
  <c r="Z26" i="1" s="1"/>
  <c r="Z14" i="1" s="1"/>
  <c r="Y27" i="1"/>
  <c r="X27" i="1"/>
  <c r="W27" i="1"/>
  <c r="V27" i="1"/>
  <c r="V26" i="1" s="1"/>
  <c r="V14" i="1" s="1"/>
  <c r="U27" i="1"/>
  <c r="U26" i="1" s="1"/>
  <c r="U14" i="1" s="1"/>
  <c r="T27" i="1"/>
  <c r="T26" i="1" s="1"/>
  <c r="T14" i="1" s="1"/>
  <c r="S27" i="1"/>
  <c r="S26" i="1" s="1"/>
  <c r="S14" i="1" s="1"/>
  <c r="R27" i="1"/>
  <c r="R26" i="1" s="1"/>
  <c r="R14" i="1" s="1"/>
  <c r="Q27" i="1"/>
  <c r="P27" i="1"/>
  <c r="O27" i="1"/>
  <c r="N27" i="1"/>
  <c r="N26" i="1" s="1"/>
  <c r="N14" i="1" s="1"/>
  <c r="M27" i="1"/>
  <c r="M26" i="1" s="1"/>
  <c r="M14" i="1" s="1"/>
  <c r="L27" i="1"/>
  <c r="L26" i="1" s="1"/>
  <c r="L14" i="1" s="1"/>
  <c r="K27" i="1"/>
  <c r="K26" i="1" s="1"/>
  <c r="K14" i="1" s="1"/>
  <c r="J27" i="1"/>
  <c r="J26" i="1" s="1"/>
  <c r="J14" i="1" s="1"/>
  <c r="I27" i="1"/>
  <c r="H45" i="1"/>
  <c r="AH45" i="1"/>
  <c r="AG45" i="1"/>
  <c r="AF45" i="1"/>
  <c r="AE45" i="1"/>
  <c r="AD45" i="1"/>
  <c r="AC45" i="1"/>
  <c r="AB45" i="1"/>
  <c r="AA45" i="1"/>
  <c r="Z45" i="1"/>
  <c r="Y45" i="1"/>
  <c r="X45" i="1"/>
  <c r="W45" i="1"/>
  <c r="V45" i="1"/>
  <c r="U45" i="1"/>
  <c r="T45" i="1"/>
  <c r="S45" i="1"/>
  <c r="R45" i="1"/>
  <c r="Q45" i="1"/>
  <c r="P45" i="1"/>
  <c r="O45" i="1"/>
  <c r="N45" i="1"/>
  <c r="M45" i="1"/>
  <c r="L45" i="1"/>
  <c r="K45" i="1"/>
  <c r="J45" i="1"/>
  <c r="I45" i="1"/>
  <c r="S85" i="1"/>
  <c r="S72" i="1" s="1"/>
  <c r="S16" i="1" s="1"/>
  <c r="R85" i="1"/>
  <c r="R72" i="1" s="1"/>
  <c r="R16" i="1" s="1"/>
  <c r="Q85" i="1"/>
  <c r="Q72" i="1" s="1"/>
  <c r="Q16" i="1" s="1"/>
  <c r="N85" i="1"/>
  <c r="N72" i="1" s="1"/>
  <c r="N16" i="1" s="1"/>
  <c r="M85" i="1"/>
  <c r="M72" i="1" s="1"/>
  <c r="M16" i="1" s="1"/>
  <c r="L85" i="1"/>
  <c r="L72" i="1" s="1"/>
  <c r="L16" i="1" s="1"/>
  <c r="AE85" i="1"/>
  <c r="AE72" i="1" s="1"/>
  <c r="X97" i="1"/>
  <c r="X85" i="1" s="1"/>
  <c r="X72" i="1" s="1"/>
  <c r="J97" i="1"/>
  <c r="J85" i="1" s="1"/>
  <c r="J72" i="1" s="1"/>
  <c r="O111" i="1"/>
  <c r="K111" i="1"/>
  <c r="AH112" i="1"/>
  <c r="T112" i="1" s="1"/>
  <c r="P112" i="1" s="1"/>
  <c r="AG112" i="1"/>
  <c r="U112" i="1" s="1"/>
  <c r="AH111" i="1"/>
  <c r="T111" i="1" s="1"/>
  <c r="P111" i="1" s="1"/>
  <c r="AG111" i="1"/>
  <c r="H111" i="1" s="1"/>
  <c r="H110" i="1"/>
  <c r="I110" i="1"/>
  <c r="O110" i="1"/>
  <c r="K110" i="1"/>
  <c r="AH110" i="1"/>
  <c r="T110" i="1" s="1"/>
  <c r="P110" i="1" s="1"/>
  <c r="AG110" i="1"/>
  <c r="U110" i="1" s="1"/>
  <c r="U108" i="1"/>
  <c r="AH109" i="1"/>
  <c r="AG109" i="1"/>
  <c r="H109" i="1" s="1"/>
  <c r="AH108" i="1"/>
  <c r="V108" i="1" s="1"/>
  <c r="AG108" i="1"/>
  <c r="O108" i="1" s="1"/>
  <c r="K108" i="1" s="1"/>
  <c r="U107" i="1"/>
  <c r="H107" i="1"/>
  <c r="AH107" i="1"/>
  <c r="V107" i="1" s="1"/>
  <c r="AG107" i="1"/>
  <c r="O107" i="1" s="1"/>
  <c r="K107" i="1" s="1"/>
  <c r="T106" i="1"/>
  <c r="P106" i="1" s="1"/>
  <c r="V106" i="1"/>
  <c r="AH106" i="1"/>
  <c r="I106" i="1" s="1"/>
  <c r="AG106" i="1"/>
  <c r="U106" i="1" s="1"/>
  <c r="AH105" i="1"/>
  <c r="AG105" i="1"/>
  <c r="U105" i="1"/>
  <c r="O105" i="1"/>
  <c r="K105" i="1" s="1"/>
  <c r="H105" i="1"/>
  <c r="AH104" i="1"/>
  <c r="T104" i="1" s="1"/>
  <c r="AG104" i="1"/>
  <c r="O104" i="1" s="1"/>
  <c r="K104" i="1" s="1"/>
  <c r="H104" i="1" l="1"/>
  <c r="U111" i="1"/>
  <c r="U104" i="1"/>
  <c r="H106" i="1"/>
  <c r="V111" i="1"/>
  <c r="H112" i="1"/>
  <c r="O106" i="1"/>
  <c r="K106" i="1" s="1"/>
  <c r="H108" i="1"/>
  <c r="V110" i="1"/>
  <c r="O112" i="1"/>
  <c r="K112" i="1" s="1"/>
  <c r="P104" i="1"/>
  <c r="I111" i="1"/>
  <c r="I104" i="1"/>
  <c r="T107" i="1"/>
  <c r="P107" i="1" s="1"/>
  <c r="I107" i="1"/>
  <c r="T109" i="1"/>
  <c r="J16" i="1"/>
  <c r="X16" i="1"/>
  <c r="AE16" i="1"/>
  <c r="J17" i="1"/>
  <c r="I112" i="1"/>
  <c r="V112" i="1"/>
  <c r="O109" i="1"/>
  <c r="K109" i="1" s="1"/>
  <c r="U109" i="1"/>
  <c r="I109" i="1"/>
  <c r="V109" i="1"/>
  <c r="T108" i="1"/>
  <c r="P108" i="1" s="1"/>
  <c r="I108" i="1"/>
  <c r="T105" i="1"/>
  <c r="P105" i="1" s="1"/>
  <c r="I105" i="1"/>
  <c r="V105" i="1"/>
  <c r="V104" i="1"/>
  <c r="P109" i="1" l="1"/>
  <c r="H103" i="1"/>
  <c r="U102" i="1"/>
  <c r="U101" i="1"/>
  <c r="O101" i="1"/>
  <c r="K101" i="1" s="1"/>
  <c r="H101" i="1"/>
  <c r="U100" i="1"/>
  <c r="AH103" i="1"/>
  <c r="V103" i="1" s="1"/>
  <c r="AG103" i="1"/>
  <c r="U103" i="1" s="1"/>
  <c r="AH102" i="1"/>
  <c r="V102" i="1" s="1"/>
  <c r="AG102" i="1"/>
  <c r="O102" i="1" s="1"/>
  <c r="K102" i="1" s="1"/>
  <c r="AH101" i="1"/>
  <c r="T101" i="1" s="1"/>
  <c r="P101" i="1" s="1"/>
  <c r="AG101" i="1"/>
  <c r="AH100" i="1"/>
  <c r="AG100" i="1"/>
  <c r="AF97" i="1"/>
  <c r="AF85" i="1" s="1"/>
  <c r="AF72" i="1" s="1"/>
  <c r="AF16" i="1" s="1"/>
  <c r="AE97" i="1"/>
  <c r="AD97" i="1"/>
  <c r="AD85" i="1" s="1"/>
  <c r="AD72" i="1" s="1"/>
  <c r="AD16" i="1" s="1"/>
  <c r="AC97" i="1"/>
  <c r="AC85" i="1" s="1"/>
  <c r="AC72" i="1" s="1"/>
  <c r="AC16" i="1" s="1"/>
  <c r="AB97" i="1"/>
  <c r="AB85" i="1" s="1"/>
  <c r="AB72" i="1" s="1"/>
  <c r="AB16" i="1" s="1"/>
  <c r="AA97" i="1"/>
  <c r="AA85" i="1" s="1"/>
  <c r="AA72" i="1" s="1"/>
  <c r="AA16" i="1" s="1"/>
  <c r="Z97" i="1"/>
  <c r="Y97" i="1"/>
  <c r="W97" i="1"/>
  <c r="W85" i="1" s="1"/>
  <c r="W72" i="1" s="1"/>
  <c r="W16" i="1" s="1"/>
  <c r="S97" i="1"/>
  <c r="R97" i="1"/>
  <c r="Q97" i="1"/>
  <c r="N97" i="1"/>
  <c r="M97" i="1"/>
  <c r="L97" i="1"/>
  <c r="O98" i="1"/>
  <c r="O97" i="1" s="1"/>
  <c r="K98" i="1"/>
  <c r="K97" i="1" s="1"/>
  <c r="I98" i="1"/>
  <c r="I97" i="1" s="1"/>
  <c r="H98" i="1"/>
  <c r="H97" i="1" s="1"/>
  <c r="AH98" i="1"/>
  <c r="V98" i="1" s="1"/>
  <c r="V97" i="1" s="1"/>
  <c r="AG98" i="1"/>
  <c r="U98" i="1" s="1"/>
  <c r="U97" i="1" s="1"/>
  <c r="U95" i="1"/>
  <c r="O95" i="1"/>
  <c r="K95" i="1" s="1"/>
  <c r="H95" i="1"/>
  <c r="AG95" i="1"/>
  <c r="Z95" i="1"/>
  <c r="Z86" i="1" s="1"/>
  <c r="Z85" i="1" s="1"/>
  <c r="Z72" i="1" s="1"/>
  <c r="Z16" i="1" s="1"/>
  <c r="AG94" i="1"/>
  <c r="O94" i="1" s="1"/>
  <c r="K94" i="1" s="1"/>
  <c r="AH93" i="1"/>
  <c r="AG93" i="1"/>
  <c r="AH94" i="1"/>
  <c r="T93" i="1"/>
  <c r="P93" i="1" s="1"/>
  <c r="I93" i="1" s="1"/>
  <c r="O93" i="1"/>
  <c r="K93" i="1"/>
  <c r="H93" i="1" s="1"/>
  <c r="T98" i="1" l="1"/>
  <c r="AG97" i="1"/>
  <c r="O103" i="1"/>
  <c r="K103" i="1" s="1"/>
  <c r="AH95" i="1"/>
  <c r="AH97" i="1"/>
  <c r="AG99" i="1"/>
  <c r="AG17" i="1" s="1"/>
  <c r="H100" i="1"/>
  <c r="H99" i="1" s="1"/>
  <c r="H17" i="1" s="1"/>
  <c r="H102" i="1"/>
  <c r="U99" i="1"/>
  <c r="U17" i="1" s="1"/>
  <c r="O100" i="1"/>
  <c r="V100" i="1"/>
  <c r="AH99" i="1"/>
  <c r="AH17" i="1" s="1"/>
  <c r="H94" i="1"/>
  <c r="U94" i="1"/>
  <c r="T103" i="1"/>
  <c r="P103" i="1" s="1"/>
  <c r="I103" i="1"/>
  <c r="T102" i="1"/>
  <c r="P102" i="1" s="1"/>
  <c r="I102" i="1"/>
  <c r="T100" i="1"/>
  <c r="I100" i="1"/>
  <c r="I101" i="1"/>
  <c r="V101" i="1"/>
  <c r="T94" i="1"/>
  <c r="P94" i="1" s="1"/>
  <c r="V94" i="1"/>
  <c r="I94" i="1"/>
  <c r="I95" i="1" l="1"/>
  <c r="V95" i="1"/>
  <c r="T95" i="1"/>
  <c r="P95" i="1" s="1"/>
  <c r="V99" i="1"/>
  <c r="V17" i="1" s="1"/>
  <c r="I99" i="1"/>
  <c r="I17" i="1" s="1"/>
  <c r="O99" i="1"/>
  <c r="O17" i="1" s="1"/>
  <c r="K100" i="1"/>
  <c r="K99" i="1" s="1"/>
  <c r="K17" i="1" s="1"/>
  <c r="T97" i="1"/>
  <c r="P98" i="1"/>
  <c r="P97" i="1" s="1"/>
  <c r="P100" i="1"/>
  <c r="P99" i="1" s="1"/>
  <c r="P17" i="1" s="1"/>
  <c r="T99" i="1"/>
  <c r="T17" i="1" s="1"/>
  <c r="T91" i="1"/>
  <c r="P91" i="1"/>
  <c r="O91" i="1"/>
  <c r="K91" i="1" s="1"/>
  <c r="I91" i="1"/>
  <c r="H91" i="1"/>
  <c r="AH92" i="1"/>
  <c r="V92" i="1" s="1"/>
  <c r="AG92" i="1"/>
  <c r="U92" i="1" s="1"/>
  <c r="AH91" i="1"/>
  <c r="V91" i="1" s="1"/>
  <c r="AG91" i="1"/>
  <c r="U91" i="1" s="1"/>
  <c r="AH90" i="1"/>
  <c r="V90" i="1" s="1"/>
  <c r="AG90" i="1"/>
  <c r="U90" i="1" s="1"/>
  <c r="AH89" i="1"/>
  <c r="T89" i="1" s="1"/>
  <c r="AG89" i="1"/>
  <c r="U89" i="1" s="1"/>
  <c r="AH88" i="1"/>
  <c r="V88" i="1" s="1"/>
  <c r="AH87" i="1"/>
  <c r="AG87" i="1"/>
  <c r="T88" i="1"/>
  <c r="I88" i="1"/>
  <c r="Y88" i="1"/>
  <c r="K87" i="1"/>
  <c r="T87" i="1"/>
  <c r="O87" i="1"/>
  <c r="I87" i="1"/>
  <c r="S71" i="1"/>
  <c r="R71" i="1"/>
  <c r="Q71" i="1"/>
  <c r="Q70" i="1" s="1"/>
  <c r="N71" i="1"/>
  <c r="N70" i="1" s="1"/>
  <c r="N69" i="1" s="1"/>
  <c r="M71" i="1"/>
  <c r="M70" i="1" s="1"/>
  <c r="M69" i="1" s="1"/>
  <c r="M68" i="1" s="1"/>
  <c r="M67" i="1" s="1"/>
  <c r="M66" i="1" s="1"/>
  <c r="M65" i="1" s="1"/>
  <c r="M64" i="1" s="1"/>
  <c r="M63" i="1" s="1"/>
  <c r="M62" i="1" s="1"/>
  <c r="M44" i="1" s="1"/>
  <c r="M15" i="1" s="1"/>
  <c r="L71" i="1"/>
  <c r="AH71" i="1"/>
  <c r="V71" i="1" s="1"/>
  <c r="AG71" i="1"/>
  <c r="U71" i="1" s="1"/>
  <c r="S70" i="1"/>
  <c r="S69" i="1" s="1"/>
  <c r="S68" i="1" s="1"/>
  <c r="S67" i="1" s="1"/>
  <c r="S66" i="1" s="1"/>
  <c r="S65" i="1" s="1"/>
  <c r="S64" i="1" s="1"/>
  <c r="S63" i="1" s="1"/>
  <c r="S62" i="1" s="1"/>
  <c r="S44" i="1" s="1"/>
  <c r="S15" i="1" s="1"/>
  <c r="R70" i="1"/>
  <c r="R69" i="1" s="1"/>
  <c r="R68" i="1" s="1"/>
  <c r="R67" i="1" s="1"/>
  <c r="R66" i="1" s="1"/>
  <c r="R65" i="1" s="1"/>
  <c r="R64" i="1" s="1"/>
  <c r="R63" i="1" s="1"/>
  <c r="R62" i="1" s="1"/>
  <c r="R44" i="1" s="1"/>
  <c r="R15" i="1" s="1"/>
  <c r="V66" i="1"/>
  <c r="AG70" i="1"/>
  <c r="U70" i="1" s="1"/>
  <c r="AG69" i="1"/>
  <c r="U69" i="1" s="1"/>
  <c r="AH68" i="1"/>
  <c r="V68" i="1" s="1"/>
  <c r="AG68" i="1"/>
  <c r="H68" i="1" s="1"/>
  <c r="AH67" i="1"/>
  <c r="V67" i="1" s="1"/>
  <c r="AG67" i="1"/>
  <c r="U67" i="1" s="1"/>
  <c r="AH66" i="1"/>
  <c r="I66" i="1" s="1"/>
  <c r="AG66" i="1"/>
  <c r="U66" i="1" s="1"/>
  <c r="AG65" i="1"/>
  <c r="H65" i="1" s="1"/>
  <c r="AF70" i="1"/>
  <c r="AF62" i="1" s="1"/>
  <c r="AF44" i="1" s="1"/>
  <c r="AF15" i="1" s="1"/>
  <c r="AD70" i="1"/>
  <c r="AD62" i="1" s="1"/>
  <c r="AD44" i="1" s="1"/>
  <c r="AD15" i="1" s="1"/>
  <c r="AB70" i="1"/>
  <c r="Z69" i="1"/>
  <c r="Z65" i="1"/>
  <c r="AH65" i="1" s="1"/>
  <c r="AH64" i="1"/>
  <c r="V64" i="1" s="1"/>
  <c r="AG64" i="1"/>
  <c r="U64" i="1" s="1"/>
  <c r="AH63" i="1"/>
  <c r="T63" i="1" s="1"/>
  <c r="AG63" i="1"/>
  <c r="O63" i="1" s="1"/>
  <c r="AI62" i="1"/>
  <c r="AE62" i="1"/>
  <c r="AE44" i="1" s="1"/>
  <c r="AE15" i="1" s="1"/>
  <c r="AC62" i="1"/>
  <c r="AC44" i="1" s="1"/>
  <c r="AC15" i="1" s="1"/>
  <c r="AB62" i="1"/>
  <c r="AB44" i="1" s="1"/>
  <c r="AB15" i="1" s="1"/>
  <c r="AA62" i="1"/>
  <c r="AA44" i="1" s="1"/>
  <c r="AA15" i="1" s="1"/>
  <c r="Y62" i="1"/>
  <c r="Y44" i="1" s="1"/>
  <c r="Y15" i="1" s="1"/>
  <c r="X62" i="1"/>
  <c r="X44" i="1" s="1"/>
  <c r="X15" i="1" s="1"/>
  <c r="W62" i="1"/>
  <c r="W44" i="1" s="1"/>
  <c r="W15" i="1" s="1"/>
  <c r="J62" i="1"/>
  <c r="J44" i="1" s="1"/>
  <c r="J15" i="1" s="1"/>
  <c r="AF20" i="1"/>
  <c r="AE20" i="1"/>
  <c r="AD20" i="1"/>
  <c r="AB20" i="1"/>
  <c r="Z20" i="1"/>
  <c r="X20" i="1"/>
  <c r="W20" i="1"/>
  <c r="W19" i="1" s="1"/>
  <c r="J20" i="1"/>
  <c r="AH22" i="1"/>
  <c r="AC22" i="1"/>
  <c r="AC20" i="1" s="1"/>
  <c r="AC19" i="1" s="1"/>
  <c r="AA22" i="1"/>
  <c r="AA20" i="1" s="1"/>
  <c r="AA19" i="1" s="1"/>
  <c r="AH21" i="1"/>
  <c r="Y21" i="1"/>
  <c r="Y20" i="1" s="1"/>
  <c r="Y19" i="1" s="1"/>
  <c r="S25" i="1"/>
  <c r="S24" i="1" s="1"/>
  <c r="S23" i="1" s="1"/>
  <c r="S22" i="1" s="1"/>
  <c r="S21" i="1" s="1"/>
  <c r="S20" i="1" s="1"/>
  <c r="S19" i="1" s="1"/>
  <c r="R25" i="1"/>
  <c r="R24" i="1" s="1"/>
  <c r="R23" i="1" s="1"/>
  <c r="R22" i="1" s="1"/>
  <c r="R21" i="1" s="1"/>
  <c r="R20" i="1" s="1"/>
  <c r="R19" i="1" s="1"/>
  <c r="Q25" i="1"/>
  <c r="Q24" i="1" s="1"/>
  <c r="N25" i="1"/>
  <c r="M25" i="1"/>
  <c r="M24" i="1" s="1"/>
  <c r="M23" i="1" s="1"/>
  <c r="M22" i="1" s="1"/>
  <c r="M21" i="1" s="1"/>
  <c r="M20" i="1" s="1"/>
  <c r="M19" i="1" s="1"/>
  <c r="L25" i="1"/>
  <c r="L24" i="1" s="1"/>
  <c r="N24" i="1"/>
  <c r="N23" i="1" s="1"/>
  <c r="N22" i="1" s="1"/>
  <c r="N21" i="1" s="1"/>
  <c r="N20" i="1" s="1"/>
  <c r="N19" i="1" s="1"/>
  <c r="J23" i="1"/>
  <c r="X23" i="1"/>
  <c r="W23" i="1"/>
  <c r="AH25" i="1"/>
  <c r="AH24" i="1"/>
  <c r="AG25" i="1"/>
  <c r="H25" i="1" s="1"/>
  <c r="AG24" i="1"/>
  <c r="O24" i="1" s="1"/>
  <c r="AF23" i="1"/>
  <c r="AF19" i="1" s="1"/>
  <c r="AE23" i="1"/>
  <c r="AD23" i="1"/>
  <c r="AC23" i="1"/>
  <c r="AB23" i="1"/>
  <c r="AA23" i="1"/>
  <c r="Z23" i="1"/>
  <c r="Y23" i="1"/>
  <c r="Z62" i="1" l="1"/>
  <c r="Z44" i="1" s="1"/>
  <c r="Z15" i="1" s="1"/>
  <c r="Z19" i="1"/>
  <c r="Z13" i="1" s="1"/>
  <c r="Z12" i="1" s="1"/>
  <c r="AG88" i="1"/>
  <c r="O88" i="1" s="1"/>
  <c r="Y86" i="1"/>
  <c r="Y85" i="1" s="1"/>
  <c r="Y72" i="1" s="1"/>
  <c r="Y16" i="1" s="1"/>
  <c r="Y12" i="1" s="1"/>
  <c r="W13" i="1"/>
  <c r="W12" i="1" s="1"/>
  <c r="W18" i="1"/>
  <c r="AC13" i="1"/>
  <c r="AC12" i="1" s="1"/>
  <c r="AC18" i="1"/>
  <c r="Y13" i="1"/>
  <c r="AE19" i="1"/>
  <c r="H63" i="1"/>
  <c r="AG86" i="1"/>
  <c r="AG85" i="1" s="1"/>
  <c r="AG72" i="1" s="1"/>
  <c r="AG16" i="1" s="1"/>
  <c r="P87" i="1"/>
  <c r="AB19" i="1"/>
  <c r="AB18" i="1" s="1"/>
  <c r="I64" i="1"/>
  <c r="O65" i="1"/>
  <c r="AH86" i="1"/>
  <c r="X19" i="1"/>
  <c r="AA13" i="1"/>
  <c r="AA12" i="1" s="1"/>
  <c r="AA18" i="1"/>
  <c r="AG22" i="1"/>
  <c r="U22" i="1" s="1"/>
  <c r="J19" i="1"/>
  <c r="T64" i="1"/>
  <c r="AD19" i="1"/>
  <c r="AD13" i="1" s="1"/>
  <c r="AD12" i="1" s="1"/>
  <c r="N13" i="1"/>
  <c r="S18" i="1"/>
  <c r="S13" i="1"/>
  <c r="S12" i="1" s="1"/>
  <c r="U63" i="1"/>
  <c r="U65" i="1"/>
  <c r="AH85" i="1"/>
  <c r="AH72" i="1" s="1"/>
  <c r="AH16" i="1" s="1"/>
  <c r="O68" i="1"/>
  <c r="R13" i="1"/>
  <c r="R12" i="1" s="1"/>
  <c r="R18" i="1"/>
  <c r="M13" i="1"/>
  <c r="M12" i="1" s="1"/>
  <c r="M18" i="1"/>
  <c r="U68" i="1"/>
  <c r="AF18" i="1"/>
  <c r="AF13" i="1"/>
  <c r="AF12" i="1" s="1"/>
  <c r="V65" i="1"/>
  <c r="T65" i="1"/>
  <c r="I65" i="1"/>
  <c r="AG21" i="1"/>
  <c r="V63" i="1"/>
  <c r="H66" i="1"/>
  <c r="H67" i="1"/>
  <c r="H69" i="1"/>
  <c r="O70" i="1"/>
  <c r="H92" i="1"/>
  <c r="H64" i="1"/>
  <c r="H62" i="1" s="1"/>
  <c r="H44" i="1" s="1"/>
  <c r="I67" i="1"/>
  <c r="I68" i="1"/>
  <c r="H70" i="1"/>
  <c r="T71" i="1"/>
  <c r="I92" i="1"/>
  <c r="I63" i="1"/>
  <c r="O66" i="1"/>
  <c r="O67" i="1"/>
  <c r="O69" i="1"/>
  <c r="H71" i="1"/>
  <c r="O71" i="1"/>
  <c r="K71" i="1" s="1"/>
  <c r="O92" i="1"/>
  <c r="K92" i="1" s="1"/>
  <c r="O64" i="1"/>
  <c r="AH69" i="1"/>
  <c r="T66" i="1"/>
  <c r="T67" i="1"/>
  <c r="T68" i="1"/>
  <c r="L70" i="1"/>
  <c r="L69" i="1" s="1"/>
  <c r="L68" i="1" s="1"/>
  <c r="L67" i="1" s="1"/>
  <c r="I71" i="1"/>
  <c r="P71" i="1"/>
  <c r="H89" i="1"/>
  <c r="T92" i="1"/>
  <c r="P92" i="1" s="1"/>
  <c r="O89" i="1"/>
  <c r="O86" i="1" s="1"/>
  <c r="O85" i="1" s="1"/>
  <c r="O72" i="1" s="1"/>
  <c r="O16" i="1" s="1"/>
  <c r="AH70" i="1"/>
  <c r="H90" i="1"/>
  <c r="O90" i="1"/>
  <c r="P88" i="1"/>
  <c r="T90" i="1"/>
  <c r="P90" i="1" s="1"/>
  <c r="I90" i="1"/>
  <c r="V89" i="1"/>
  <c r="I89" i="1"/>
  <c r="I86" i="1" s="1"/>
  <c r="U88" i="1"/>
  <c r="H88" i="1"/>
  <c r="H86" i="1" s="1"/>
  <c r="N68" i="1"/>
  <c r="N67" i="1" s="1"/>
  <c r="N66" i="1" s="1"/>
  <c r="N65" i="1" s="1"/>
  <c r="N64" i="1" s="1"/>
  <c r="N63" i="1" s="1"/>
  <c r="N62" i="1" s="1"/>
  <c r="N44" i="1" s="1"/>
  <c r="N15" i="1" s="1"/>
  <c r="Q69" i="1"/>
  <c r="Q68" i="1" s="1"/>
  <c r="AG62" i="1"/>
  <c r="AG44" i="1" s="1"/>
  <c r="O25" i="1"/>
  <c r="K25" i="1" s="1"/>
  <c r="P25" i="1"/>
  <c r="I23" i="1"/>
  <c r="V20" i="1"/>
  <c r="AH20" i="1"/>
  <c r="U24" i="1"/>
  <c r="H24" i="1"/>
  <c r="H23" i="1" s="1"/>
  <c r="U25" i="1"/>
  <c r="H21" i="1"/>
  <c r="O21" i="1"/>
  <c r="H22" i="1"/>
  <c r="O22" i="1"/>
  <c r="P24" i="1"/>
  <c r="Q23" i="1"/>
  <c r="Q22" i="1" s="1"/>
  <c r="Q21" i="1" s="1"/>
  <c r="Q20" i="1" s="1"/>
  <c r="Q19" i="1" s="1"/>
  <c r="L23" i="1"/>
  <c r="L22" i="1" s="1"/>
  <c r="L21" i="1" s="1"/>
  <c r="L20" i="1" s="1"/>
  <c r="L19" i="1" s="1"/>
  <c r="K24" i="1"/>
  <c r="AH23" i="1"/>
  <c r="AG23" i="1"/>
  <c r="Z18" i="1" l="1"/>
  <c r="AB13" i="1"/>
  <c r="AB12" i="1" s="1"/>
  <c r="X13" i="1"/>
  <c r="X12" i="1" s="1"/>
  <c r="X18" i="1"/>
  <c r="U62" i="1"/>
  <c r="U44" i="1" s="1"/>
  <c r="V86" i="1"/>
  <c r="V85" i="1" s="1"/>
  <c r="V72" i="1" s="1"/>
  <c r="V16" i="1" s="1"/>
  <c r="O62" i="1"/>
  <c r="O44" i="1" s="1"/>
  <c r="O15" i="1" s="1"/>
  <c r="I85" i="1"/>
  <c r="I72" i="1" s="1"/>
  <c r="I16" i="1" s="1"/>
  <c r="J13" i="1"/>
  <c r="J12" i="1" s="1"/>
  <c r="J18" i="1"/>
  <c r="AE13" i="1"/>
  <c r="AE12" i="1" s="1"/>
  <c r="AE18" i="1"/>
  <c r="AD18" i="1"/>
  <c r="H20" i="1"/>
  <c r="H19" i="1" s="1"/>
  <c r="H13" i="1" s="1"/>
  <c r="H85" i="1"/>
  <c r="H72" i="1" s="1"/>
  <c r="H16" i="1" s="1"/>
  <c r="T86" i="1"/>
  <c r="T85" i="1" s="1"/>
  <c r="T72" i="1" s="1"/>
  <c r="T16" i="1" s="1"/>
  <c r="Y18" i="1"/>
  <c r="U86" i="1"/>
  <c r="U85" i="1" s="1"/>
  <c r="U72" i="1" s="1"/>
  <c r="U16" i="1" s="1"/>
  <c r="AH19" i="1"/>
  <c r="AH13" i="1" s="1"/>
  <c r="K70" i="1"/>
  <c r="H15" i="1"/>
  <c r="H12" i="1" s="1"/>
  <c r="H18" i="1"/>
  <c r="U15" i="1"/>
  <c r="Q13" i="1"/>
  <c r="AG15" i="1"/>
  <c r="N18" i="1"/>
  <c r="L13" i="1"/>
  <c r="N12" i="1"/>
  <c r="P22" i="1"/>
  <c r="K69" i="1"/>
  <c r="U21" i="1"/>
  <c r="U20" i="1" s="1"/>
  <c r="U19" i="1" s="1"/>
  <c r="U13" i="1" s="1"/>
  <c r="AG20" i="1"/>
  <c r="AG19" i="1" s="1"/>
  <c r="AG13" i="1" s="1"/>
  <c r="O20" i="1"/>
  <c r="T69" i="1"/>
  <c r="I69" i="1"/>
  <c r="V69" i="1"/>
  <c r="V70" i="1"/>
  <c r="T70" i="1"/>
  <c r="P70" i="1" s="1"/>
  <c r="I70" i="1"/>
  <c r="AH62" i="1"/>
  <c r="AH44" i="1" s="1"/>
  <c r="AH15" i="1" s="1"/>
  <c r="K21" i="1"/>
  <c r="P69" i="1"/>
  <c r="K90" i="1"/>
  <c r="P89" i="1"/>
  <c r="K88" i="1"/>
  <c r="K89" i="1"/>
  <c r="K68" i="1"/>
  <c r="L66" i="1"/>
  <c r="K67" i="1"/>
  <c r="P68" i="1"/>
  <c r="Q67" i="1"/>
  <c r="K22" i="1"/>
  <c r="P23" i="1"/>
  <c r="T23" i="1"/>
  <c r="K23" i="1"/>
  <c r="O23" i="1"/>
  <c r="T20" i="1"/>
  <c r="I20" i="1"/>
  <c r="I19" i="1" s="1"/>
  <c r="I13" i="1" s="1"/>
  <c r="P21" i="1"/>
  <c r="U23" i="1"/>
  <c r="V23" i="1"/>
  <c r="V19" i="1" s="1"/>
  <c r="U12" i="1" l="1"/>
  <c r="AG12" i="1"/>
  <c r="K86" i="1"/>
  <c r="K85" i="1" s="1"/>
  <c r="K72" i="1" s="1"/>
  <c r="K16" i="1" s="1"/>
  <c r="AH18" i="1"/>
  <c r="I62" i="1"/>
  <c r="I44" i="1" s="1"/>
  <c r="I15" i="1" s="1"/>
  <c r="I12" i="1" s="1"/>
  <c r="P86" i="1"/>
  <c r="P85" i="1" s="1"/>
  <c r="P72" i="1" s="1"/>
  <c r="P16" i="1" s="1"/>
  <c r="AG18" i="1"/>
  <c r="O19" i="1"/>
  <c r="U18" i="1"/>
  <c r="P20" i="1"/>
  <c r="T19" i="1"/>
  <c r="T13" i="1" s="1"/>
  <c r="AH12" i="1"/>
  <c r="P19" i="1"/>
  <c r="P13" i="1" s="1"/>
  <c r="T62" i="1"/>
  <c r="T44" i="1" s="1"/>
  <c r="T15" i="1" s="1"/>
  <c r="V13" i="1"/>
  <c r="K20" i="1"/>
  <c r="K19" i="1" s="1"/>
  <c r="V62" i="1"/>
  <c r="V44" i="1" s="1"/>
  <c r="V15" i="1" s="1"/>
  <c r="L65" i="1"/>
  <c r="K66" i="1"/>
  <c r="Q66" i="1"/>
  <c r="P67" i="1"/>
  <c r="I18" i="1" l="1"/>
  <c r="O13" i="1"/>
  <c r="O12" i="1" s="1"/>
  <c r="O18" i="1"/>
  <c r="V18" i="1"/>
  <c r="V12" i="1"/>
  <c r="T18" i="1"/>
  <c r="K13" i="1"/>
  <c r="T12" i="1"/>
  <c r="P66" i="1"/>
  <c r="Q65" i="1"/>
  <c r="L64" i="1"/>
  <c r="K65" i="1"/>
  <c r="K64" i="1" l="1"/>
  <c r="L63" i="1"/>
  <c r="P65" i="1"/>
  <c r="Q64" i="1"/>
  <c r="P64" i="1" l="1"/>
  <c r="Q63" i="1"/>
  <c r="L62" i="1"/>
  <c r="L44" i="1" s="1"/>
  <c r="K63" i="1"/>
  <c r="K62" i="1" s="1"/>
  <c r="K44" i="1" s="1"/>
  <c r="L15" i="1" l="1"/>
  <c r="L12" i="1" s="1"/>
  <c r="L18" i="1"/>
  <c r="K15" i="1"/>
  <c r="K12" i="1" s="1"/>
  <c r="K18" i="1"/>
  <c r="P63" i="1"/>
  <c r="P62" i="1" s="1"/>
  <c r="P44" i="1" s="1"/>
  <c r="Q62" i="1"/>
  <c r="Q44" i="1" s="1"/>
  <c r="Q15" i="1" l="1"/>
  <c r="Q12" i="1" s="1"/>
  <c r="Q18" i="1"/>
  <c r="P15" i="1"/>
  <c r="P12" i="1" s="1"/>
  <c r="P18" i="1"/>
  <c r="D62" i="1"/>
</calcChain>
</file>

<file path=xl/sharedStrings.xml><?xml version="1.0" encoding="utf-8"?>
<sst xmlns="http://schemas.openxmlformats.org/spreadsheetml/2006/main" count="1364" uniqueCount="254">
  <si>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</si>
  <si>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</si>
  <si>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</si>
  <si>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</si>
  <si>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</si>
  <si>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</si>
  <si>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</si>
  <si>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</si>
  <si>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</si>
  <si>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</si>
  <si>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</si>
  <si>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</si>
  <si>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</si>
  <si>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</si>
  <si>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25.1</t>
  </si>
  <si>
    <t>25.2</t>
  </si>
  <si>
    <t>25.3</t>
  </si>
  <si>
    <t>25.4</t>
  </si>
  <si>
    <t>25.5</t>
  </si>
  <si>
    <t>25.6</t>
  </si>
  <si>
    <t>Форма 2. Перечни инвестиционных проектов и план освоения капитальных вложений по ним (версия шаблона 1.0)</t>
  </si>
  <si>
    <t xml:space="preserve"> Предложение по корректировке утвержденного плана</t>
  </si>
  <si>
    <t>Номер группы инвестиционных проектов</t>
  </si>
  <si>
    <t>Идентификатор инвестиционного проекта</t>
  </si>
  <si>
    <t>Наименование инвестиционного проекта (группы инвестиционных проектов)</t>
  </si>
  <si>
    <t>Субъект электроэнергетики: ПАО "Тамбовская энергосбытовая компания"</t>
  </si>
  <si>
    <t>ОГРН: 1056882285129</t>
  </si>
  <si>
    <t>Год раскрытия информации: 2025 год</t>
  </si>
  <si>
    <t>Утвержденные плановые значения показателей приведены в соответствии с:  Утвержденные плановые значения показателей приведены в соответствии с:  Инвестиционной программой публичного акционерного общества "Тамбовская энергосбытовая компания" на 2024 -2027 годы, утвержденной приказом Министерства топливно-энергетического комплекса и жилищно-коммунального хозяйства Тамбовской области от 29.09.2024 №154</t>
  </si>
  <si>
    <t>25.7</t>
  </si>
  <si>
    <t>00</t>
  </si>
  <si>
    <t>ВСЕГО по инвестиционной программе, в том числе:</t>
  </si>
  <si>
    <t>Г</t>
  </si>
  <si>
    <t>нд</t>
  </si>
  <si>
    <t>00.1</t>
  </si>
  <si>
    <t>Развитие и модернизация учета электрической энергии (мощности), всего</t>
  </si>
  <si>
    <t>00.2</t>
  </si>
  <si>
    <t>Реконструкция, всего</t>
  </si>
  <si>
    <t>00.3</t>
  </si>
  <si>
    <t>Модернизация, техническое перевооружение, модификация, всего</t>
  </si>
  <si>
    <t>00.4</t>
  </si>
  <si>
    <t>Новое строительство, создание, покупка, всего</t>
  </si>
  <si>
    <t>00.5</t>
  </si>
  <si>
    <t>Прочие инвестиционные проекты, всего</t>
  </si>
  <si>
    <t>68</t>
  </si>
  <si>
    <t>Тамбовская область</t>
  </si>
  <si>
    <t>68.1</t>
  </si>
  <si>
    <t>Развитие и модернизация учета электрической энергии (мощности), всего, в том числе:</t>
  </si>
  <si>
    <t>68.1.1</t>
  </si>
  <si>
    <t>Установка приборов учета, всего, в том числе:</t>
  </si>
  <si>
    <t>Развитие интеллектуальной системы учета (ИСУ) в 2025 году</t>
  </si>
  <si>
    <t>O_TESK_IP_17</t>
  </si>
  <si>
    <t>Н</t>
  </si>
  <si>
    <t>Развитие интеллектуальной системы учета (ИСУ) в 2026-2028 гг.</t>
  </si>
  <si>
    <t>P_TESK_IP_10</t>
  </si>
  <si>
    <t>68.1.2</t>
  </si>
  <si>
    <t>Включение приборов учета в систему сбора и передачи данных, всего, в том числе:</t>
  </si>
  <si>
    <t>Развитие ИВК ИСУ (2025)</t>
  </si>
  <si>
    <t>O_TESK_IP_26</t>
  </si>
  <si>
    <t>Развитие ИВК ИСУ (2026-2028)</t>
  </si>
  <si>
    <t>68.2</t>
  </si>
  <si>
    <t>Реконструкция, всего, в том числе:</t>
  </si>
  <si>
    <t xml:space="preserve">нд </t>
  </si>
  <si>
    <t>68.2.1</t>
  </si>
  <si>
    <t>Реконструкция зданий (сооружений), всего, в том числе:</t>
  </si>
  <si>
    <t>68.2.1.1</t>
  </si>
  <si>
    <t>Реконструкция систем инженерно-технического обеспечения зданий (сооружений), всего, в том числе:</t>
  </si>
  <si>
    <t>Наименование инвестиционного проекта</t>
  </si>
  <si>
    <t>…</t>
  </si>
  <si>
    <t>68.2.1.2</t>
  </si>
  <si>
    <t>Реконструкция прочих объектов основных средств, всего, в том числе:</t>
  </si>
  <si>
    <t>68.2.2</t>
  </si>
  <si>
    <t>Реконструкция линий связи и телекоммуникационных систем, всего, в том числе:</t>
  </si>
  <si>
    <t>68.2.3</t>
  </si>
  <si>
    <t>Реконструкция информационно-вычислительных систем, всего, в том числе:</t>
  </si>
  <si>
    <t>68.3</t>
  </si>
  <si>
    <t>Модернизация, техническое перевооружение, модификация, всего, в том числе:</t>
  </si>
  <si>
    <t>68.3.1</t>
  </si>
  <si>
    <t>Модернизация, техническое перевооружение зданий (сооружений), всего, в том числе:</t>
  </si>
  <si>
    <t>68.3.1.1</t>
  </si>
  <si>
    <t>Создание, модернизация, техническое перевооружение систем инженерно-технического обеспечения зданий (сооружений), всего, в том числе:</t>
  </si>
  <si>
    <t>68.3.1.2</t>
  </si>
  <si>
    <t>Модернизация, техническое перевооружение прочих объектов основных средств, всего, в том числе:</t>
  </si>
  <si>
    <t>68.3.2</t>
  </si>
  <si>
    <t>Модернизация, техническое перевооружение линий связи и телекоммуникационных систем, всего, в том числе:</t>
  </si>
  <si>
    <t>68.3.3</t>
  </si>
  <si>
    <t>Модернизация, техническое перевооружение информационно-вычислительных систем, всего, в том числе:</t>
  </si>
  <si>
    <t>68.3.4</t>
  </si>
  <si>
    <t>Модификация программ для ЭВМ, всего, в том числе:</t>
  </si>
  <si>
    <t>68.3.4.1</t>
  </si>
  <si>
    <t xml:space="preserve">Развитие информационно-технологической платформы расчетов с физическими лицами (Форсаж) (2025) </t>
  </si>
  <si>
    <t>O_TESK_IP_07</t>
  </si>
  <si>
    <t>68.3.4.2</t>
  </si>
  <si>
    <t>Развитие информационно-технологической платформы расчетов с физическими лицами (Форсаж) (2026-2028)</t>
  </si>
  <si>
    <t>P_TESK_IP_03</t>
  </si>
  <si>
    <t>68.3.4.3</t>
  </si>
  <si>
    <t>Развитие системы управления взаимоотношениями с клиентами (CRM) для юридических лиц (2025)</t>
  </si>
  <si>
    <t>O_TESK_IP_10</t>
  </si>
  <si>
    <t>68.3.4.4</t>
  </si>
  <si>
    <t>Развитие системы управления взаимоотношениями с клиентами (CRM) для юридических лиц (2026-2028)</t>
  </si>
  <si>
    <t>P_TESK_IP_01</t>
  </si>
  <si>
    <t>68.3.4.5</t>
  </si>
  <si>
    <t>Развитие информационно-технологической платформы расчетов с юридическими лицами (2025)</t>
  </si>
  <si>
    <t xml:space="preserve">  O_TESK_IP_12</t>
  </si>
  <si>
    <t>68.3.4.6</t>
  </si>
  <si>
    <t>Развитие информационно-технологической платформы расчетов с юридическими лицами (2026-2028)</t>
  </si>
  <si>
    <t>P_TESK_IP_02</t>
  </si>
  <si>
    <t>68.3.4.7</t>
  </si>
  <si>
    <t>Развитие платформы "Клиент-Онлайн" (2025)</t>
  </si>
  <si>
    <t>P_TESK_IP_04</t>
  </si>
  <si>
    <t>68.3.4.8</t>
  </si>
  <si>
    <t>Развитие платформы "Клиент-Онлайн" (2026-2028)</t>
  </si>
  <si>
    <t>P_TESK_IP_05</t>
  </si>
  <si>
    <t>68.3.4.9</t>
  </si>
  <si>
    <t>Развитие каналов взаимодействия с клиентами (2025-2027)</t>
  </si>
  <si>
    <t>O_TESK_IP_14</t>
  </si>
  <si>
    <t>X</t>
  </si>
  <si>
    <t>68.4</t>
  </si>
  <si>
    <t>Новое строительство, создание, покупка, всего, в том числе:</t>
  </si>
  <si>
    <t>68.4.1</t>
  </si>
  <si>
    <t>Новое строительство, покупка зданий (сооружений), всего, в том числе:</t>
  </si>
  <si>
    <t>68.4.2</t>
  </si>
  <si>
    <t>Новое строительство, покупка линий связи и телекоммуникационных систем, всего, в том числе:</t>
  </si>
  <si>
    <t>68.4.3</t>
  </si>
  <si>
    <t>Прочее новое строительство, создание, покупка объектов основных средств, всего, в том числе:</t>
  </si>
  <si>
    <t>R.4.3</t>
  </si>
  <si>
    <t>68.4.4</t>
  </si>
  <si>
    <t>Создание, приобретение объектов нематериальных активов, всего, в том числе:</t>
  </si>
  <si>
    <t>68.4.4.1</t>
  </si>
  <si>
    <t>Создание программ для ЭВМ, приобретение прав на программы для ЭВМ, всего, в том числе:</t>
  </si>
  <si>
    <t>68.4.4.1.1</t>
  </si>
  <si>
    <t>Внедрение проекта «Единый биллинг юридических лиц. Импортозамещенная конфигурация»</t>
  </si>
  <si>
    <t>L_TESK_IP_01</t>
  </si>
  <si>
    <t>68.4.4.1.2</t>
  </si>
  <si>
    <t>Приобретение неисключительных прав (лицензии) 
на программный модуль к системе «Единый биллинг юридических лиц. Импортозамещенная конфигурация»</t>
  </si>
  <si>
    <t>O_TESK_IP_25</t>
  </si>
  <si>
    <t>68.4.4.1.3</t>
  </si>
  <si>
    <t>Роботизация бизнес-процессов (2025)</t>
  </si>
  <si>
    <t>O_TESK_IP_11</t>
  </si>
  <si>
    <t>68.4.4.1.4</t>
  </si>
  <si>
    <t>Роботизация бизнес-процессов (2026-2028)</t>
  </si>
  <si>
    <t>P_TESK_IP_12</t>
  </si>
  <si>
    <t>68.4.4.1.5</t>
  </si>
  <si>
    <t>Приобретение лицензий типовой тиражной системы финансово-экономического управления ФЭУ 2.0,  2023 г.</t>
  </si>
  <si>
    <t>N_TESK_IP_17</t>
  </si>
  <si>
    <t>68.4.4.1.6</t>
  </si>
  <si>
    <t>Приобретение лицензий типовой тиражной системы финансово-экономического управления ФЭУ, 2026 г.</t>
  </si>
  <si>
    <t>N_TESK_IP_14</t>
  </si>
  <si>
    <t>68.4.4.1.7</t>
  </si>
  <si>
    <t>Приобретение НМА с неисключительным правом - лицензий на антивирусное программное обеспечение (Kaspersky) в 2024 г.</t>
  </si>
  <si>
    <t>N_TESK_IP_15</t>
  </si>
  <si>
    <t>И</t>
  </si>
  <si>
    <t>68.4.4.1.8</t>
  </si>
  <si>
    <t>Приобретение лицензий на антивирусное программное обеспечение, 2027 г.</t>
  </si>
  <si>
    <t>O_TESK_IP_05</t>
  </si>
  <si>
    <t>68.4.4.1.9</t>
  </si>
  <si>
    <t>Приобретение лицензии на программное обеспечение Casebook</t>
  </si>
  <si>
    <t>P_TESK_IP_07</t>
  </si>
  <si>
    <t>68.4.4.2</t>
  </si>
  <si>
    <t>Создание, приобретение прочих объектов нематериальных активов, всего, в том числе:</t>
  </si>
  <si>
    <t>Приобретение лицензии на товарный знак</t>
  </si>
  <si>
    <t>P_TESK_IP_09</t>
  </si>
  <si>
    <t>68.5</t>
  </si>
  <si>
    <t>Прочие инвестиционные проекты, всего, в том числе:</t>
  </si>
  <si>
    <t>68.5.1</t>
  </si>
  <si>
    <t>Приобретение служебного транспорта для нужд ПАО "Тамбовская энергосбытовая компания" в 2025 г.</t>
  </si>
  <si>
    <t>N_TESK_IP_02</t>
  </si>
  <si>
    <t>68.5.2</t>
  </si>
  <si>
    <t>Приобретение служебного транспорта для нужд ПАО "Тамбовская энергосбытовая компания" в 2026 г.</t>
  </si>
  <si>
    <t>N_TESK_IP_03</t>
  </si>
  <si>
    <t>68.5.3</t>
  </si>
  <si>
    <t xml:space="preserve">Приобретение служебного транспорта для нужд ПАО "Тамбовская энергосбытовая компания" в 2027 г. </t>
  </si>
  <si>
    <t>O_TESK_IP_06</t>
  </si>
  <si>
    <t>68.5.4</t>
  </si>
  <si>
    <t xml:space="preserve">Приобретение служебного транспорта для нужд ПАО "Тамбовская энергосбытовая компания" в 2028 г. </t>
  </si>
  <si>
    <t>P_TESK_IP_06</t>
  </si>
  <si>
    <t>68.5.5</t>
  </si>
  <si>
    <t>Внедрение комплексной системы безопасности</t>
  </si>
  <si>
    <t>N_TESK_IP_10</t>
  </si>
  <si>
    <t>68.5.6</t>
  </si>
  <si>
    <t>Монтаж автоматической системы пожарной сигнализации, системы оповещения и управления эвакуацией людей при пожаре</t>
  </si>
  <si>
    <t>P_TESK_IP_15</t>
  </si>
  <si>
    <t>68.5.7</t>
  </si>
  <si>
    <t>Приобретение и монтаж вывески над входом центрального офиса</t>
  </si>
  <si>
    <t>P_TESK_IP_08</t>
  </si>
  <si>
    <t>68.5.8</t>
  </si>
  <si>
    <t>Приобретение анализаторов качества электрической энергии, 2025 г.</t>
  </si>
  <si>
    <t>O_TESK_IP_16</t>
  </si>
  <si>
    <t>68.5.9</t>
  </si>
  <si>
    <t>Приобретение вычислительной техники для персонала (2025)</t>
  </si>
  <si>
    <t>O_TESK_IP_23</t>
  </si>
  <si>
    <t>68.5.10</t>
  </si>
  <si>
    <t>Приобретение вычислительной техники для персонала (2026-2028)</t>
  </si>
  <si>
    <t>P_TESK_IP_11</t>
  </si>
  <si>
    <t>68.5.11</t>
  </si>
  <si>
    <t>Приобретение системы хранения данных (2024)</t>
  </si>
  <si>
    <t>O_TESK_IP_19</t>
  </si>
  <si>
    <t>68.5.12</t>
  </si>
  <si>
    <t>«Приобретение серверов (2025)»</t>
  </si>
  <si>
    <t>P_TESK_IP_13</t>
  </si>
  <si>
    <t>68.5.13</t>
  </si>
  <si>
    <t>«Приобретение источников бесперебойного питания для сетевого оборудования (2025)»</t>
  </si>
  <si>
    <t>P_TESK_IP_14</t>
  </si>
  <si>
    <t xml:space="preserve">2025 год </t>
  </si>
  <si>
    <t xml:space="preserve">2026 год </t>
  </si>
  <si>
    <t>2027 год</t>
  </si>
  <si>
    <t>2028 год</t>
  </si>
  <si>
    <t xml:space="preserve">
Утвержденный план</t>
  </si>
  <si>
    <t xml:space="preserve">Факт </t>
  </si>
  <si>
    <t>Освоение капитальных вложений 2024 года в прогнозных ценах соответствующих лет, млн рублей (без НДС)</t>
  </si>
  <si>
    <t>Утвержденный план</t>
  </si>
  <si>
    <t xml:space="preserve">
Утвержденный план</t>
  </si>
  <si>
    <t>Итого за период реализации инвестиционной программы
Утвержденный план</t>
  </si>
  <si>
    <t>Итого за период реализации инвестиционной программы
Предложение по корректировке утвержденного плана</t>
  </si>
  <si>
    <t xml:space="preserve">Фактический объем освоения капитальных вложений на 01.01.2024 года, млн рублей 
(без НДС) </t>
  </si>
  <si>
    <t>Предложение по корректировке утвержденного плана 
на 01.01.2025 года, в прогнозных ценах соответствующих лет</t>
  </si>
  <si>
    <t xml:space="preserve">Утвержденный план </t>
  </si>
  <si>
    <t>Утвержденный план 
на 01.01. 2025 года , в прогнозных ценах соответствующих лет</t>
  </si>
  <si>
    <t xml:space="preserve"> Рост относительно утвержденного плана сложился в результате обновления коммерческих предложений. </t>
  </si>
  <si>
    <t xml:space="preserve"> Рост относительно утвержденного плана сложился в результате обновления коммерческих предложений и изменения периода горизонта планирования.</t>
  </si>
  <si>
    <t>Новый проект.</t>
  </si>
  <si>
    <t xml:space="preserve">Объединение с проектом "Развитие платформы "Клиент-Онлайн" </t>
  </si>
  <si>
    <t xml:space="preserve">Проект исключен. </t>
  </si>
  <si>
    <t xml:space="preserve"> Рост относительно утвержденного плана сложился в результате обновления коммерческих предложений </t>
  </si>
  <si>
    <t xml:space="preserve"> Рост относительно утвержденного плана сложился в результате обновления коммерческих предложений.</t>
  </si>
  <si>
    <t>Корректировка перечня автомобилей, подлежащих замене и обновление коммерческих предложений</t>
  </si>
  <si>
    <t>Снижение относительно утвержденного плана сложился в результате обновления коммерческих предложений</t>
  </si>
  <si>
    <t>Переходящий проект с 2024 года. 
В рамках реализации ИПКВ Обществом заключен договор с ООО "Бизкомм" от 29.11.2024 № 6380/24 на сумму 10 868 тыс. руб. без НДС со сроком поставки до 27.12.2024.
Письмом от 03.12.2024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с возможностью досрочной поставки. Заключено ДС №1 к договору со сроком поставки оборудования до 31.01.2025.
По факту 2024 года осуществлена поставка коммутаторов на сумму 7,3 млн. руб. без НДС. Поставка СХД на сумму 3,6 млн. руб. без НДС (4,3 млн. руб.)  осуществлена в январе 2025 года.</t>
  </si>
  <si>
    <t>68.1.1.1</t>
  </si>
  <si>
    <t>68.1.1.2</t>
  </si>
  <si>
    <t>68.1.2.1</t>
  </si>
  <si>
    <t>68.1.2.2</t>
  </si>
  <si>
    <t>P_TESK_IP_16</t>
  </si>
  <si>
    <t>68.4.4.1.10</t>
  </si>
  <si>
    <t>P_TESK_IP_19</t>
  </si>
  <si>
    <t>68.5.14</t>
  </si>
  <si>
    <t>Приобретение серверов (2026)</t>
  </si>
  <si>
    <t>P_TESK_IP_17</t>
  </si>
  <si>
    <t>68.5.15</t>
  </si>
  <si>
    <t>Приобретение источников бесперебойного питания для серверного оборудования (2026)</t>
  </si>
  <si>
    <t>P_TESK_IP_18</t>
  </si>
  <si>
    <t xml:space="preserve"> Рост относительно утвержденного плана сложился в результате обновления коммерческих предложений и изменения количества приобретаемого оборудования</t>
  </si>
  <si>
    <t xml:space="preserve">Приобретение лицензий информационной системы управления проектами и инвестиционными программами «ИНВЕСТА» (2026) </t>
  </si>
  <si>
    <t xml:space="preserve">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 Корректировка адресного плана включает дооснащение интеллектуальными приборами учета электроэнергии МКЖД, в которых относительное количество интеллектуальных приборов составляет менее 100% от общего количества приборов, что позволит организовать эффективную досудебную работу с потребителями, имеющими просроченную задолженность по оплате электроэнергии, посредством процедур дистанционного ввода ограничений/приостановлений поставок электрической энергии, а также дистанционного снижения разрешенной к использованию мощности отопительного оборудования до необходимого и достаточного минимума. Реализация указанных мероприятий запланирована в целях совершенствования организации учета электроэнергии (мощности) потребителей Общества, исполнения требований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на территории Российской Федерации» и снижения риска применения штрафных санкций в отношении Общества.</t>
  </si>
  <si>
    <t>Проектом предумотрены работы по развитию информационно-вычислительного комплекса ИВК и СУП СПД «Пионер», в частности: формирование реестра производителей оборудования, реестра работ по смене ПУ, история жизненного цикла ПУ, реестры Договоров, потребителей и Лицевых счетов, реестры ценовых структур и тарифов, сведение балансов ЭЭ по объектам недвижимости по статьям, сохранение с возможностью последующего редактирования пользовательских настроек (фильтров) отчётов ФИАС/ГАР и пр.</t>
  </si>
  <si>
    <t xml:space="preserve"> Экономия по результатам закупочных процедур. Стоимость проекта  опроизведена на основании заключенного  договора № 6340/25 от 30.01.2025 с ООО "Сигма"</t>
  </si>
  <si>
    <t xml:space="preserve"> Экономия по результатам закупочных процедур. Стоимость проекта  опроизведена на основании заключенного  договора № 6431/25 от 23.01.2025 c ООО "Сигма" -</t>
  </si>
  <si>
    <t xml:space="preserve"> Стоимость проекта опеределена на основании договора  с ООО "СИГМА"  №6482/25 от 04.03.2025</t>
  </si>
  <si>
    <t xml:space="preserve"> Рост относительно утвержденного плана сложился в результате изменения периода горизонта планирования и обновления коммерческих предложений.</t>
  </si>
  <si>
    <t>Экономия по результатам закупочных процедур.
 Стоимость проекта опеределена на основании  заключенных: 
- договора подряда  с ООО "Гефест"  №5884/23 от 01.07.2023;
- договора на выполнение работ ИП Никитин П.И. №6564/25 от 27.06.2025.</t>
  </si>
  <si>
    <t>Экономия по результатам закупочных процедур.
 Стоимость проекта опеределена на основании  заключенного договора от 09.06.2025 №6557/25 с ООО "Евротест".</t>
  </si>
  <si>
    <t>Изменение периода горизонта планирования.</t>
  </si>
  <si>
    <t>Экономия по результатам закупочных процедур.</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</si>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</sst>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_-* #,##0.0\ _₽_-;\-* #,##0.0\ _₽_-;_-* &quot;-&quot;??\ _₽_-;_-@_-"/>
    <numFmt numFmtId="168" formatCode="_-* #,##0.0000\ _₽_-;\-* #,##0.0000\ _₽_-;_-* &quot;-&quot;??\ _₽_-;_-@_-"/>
    <numFmt numFmtId="169" formatCode="#,##0.0000"/>
    <numFmt numFmtId="170" formatCode="_-* #,##0\ _₽_-;\-* #,##0\ _₽_-;_-* &quot;-&quot;??\ _₽_-;_-@_-"/>
    <numFmt numFmtId="177" formatCode="0.0000000000"/>
  </numFmts>
  <fonts count="31" x14ac:knownFonts="1">
    <font>
      <sz val="12"/>
      <name val="Times New Roman"/>
      <family val="1"/>
      <charset val="204"/>
    </font>
    <font>
      <sz val="11"/>
      <color theme="1"/>
      <name val="Calibri"/>
      <family val="2"/>
      <charset val="204"/>
      <scheme val="minor"/>
    </font>
    <font>
      <sz val="12"/>
      <name val="Times New Roman"/>
      <family val="1"/>
      <charset val="204"/>
    </font>
    <font>
      <b/>
      <sz val="14"/>
      <name val="Times New Roman"/>
      <family val="1"/>
      <charset val="204"/>
    </font>
    <font>
      <sz val="11"/>
      <color theme="1"/>
      <name val="Calibri"/>
      <family val="2"/>
      <scheme val="minor"/>
    </font>
    <font>
      <sz val="14"/>
      <name val="Times New Roman"/>
      <family val="1"/>
      <charset val="204"/>
    </font>
    <font>
      <b/>
      <sz val="12"/>
      <name val="Times New Roman"/>
      <family val="1"/>
      <charset val="204"/>
    </font>
    <font>
      <vertAlign val="superscrip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32">
    <xf numFmtId="0" fontId="0" fillId="0" borderId="0"/>
    <xf numFmtId="0" fontId="4" fillId="0" borderId="0"/>
    <xf numFmtId="0" fontId="2"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0" borderId="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1" fillId="7" borderId="2" applyNumberFormat="0" applyAlignment="0" applyProtection="0"/>
    <xf numFmtId="0" fontId="12" fillId="20" borderId="3" applyNumberFormat="0" applyAlignment="0" applyProtection="0"/>
    <xf numFmtId="0" fontId="13" fillId="20" borderId="2"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21" borderId="8"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0"/>
    <xf numFmtId="0" fontId="22" fillId="0" borderId="0"/>
    <xf numFmtId="0" fontId="22" fillId="0" borderId="0"/>
    <xf numFmtId="0" fontId="2" fillId="0" borderId="0"/>
    <xf numFmtId="0" fontId="21" fillId="0" borderId="0"/>
    <xf numFmtId="0" fontId="2" fillId="0" borderId="0"/>
    <xf numFmtId="0" fontId="23" fillId="0" borderId="0"/>
    <xf numFmtId="0" fontId="2"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 borderId="0" applyNumberFormat="0" applyBorder="0" applyAlignment="0" applyProtection="0"/>
    <xf numFmtId="0" fontId="25" fillId="0" borderId="0" applyNumberFormat="0" applyFill="0" applyBorder="0" applyAlignment="0" applyProtection="0"/>
    <xf numFmtId="0" fontId="8" fillId="23" borderId="9"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26" fillId="0" borderId="10" applyNumberFormat="0" applyFill="0" applyAlignment="0" applyProtection="0"/>
    <xf numFmtId="0" fontId="27"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9" fillId="4" borderId="0" applyNumberFormat="0" applyBorder="0" applyAlignment="0" applyProtection="0"/>
    <xf numFmtId="43" fontId="2" fillId="0" borderId="0" applyFont="0" applyFill="0" applyBorder="0" applyAlignment="0" applyProtection="0"/>
  </cellStyleXfs>
  <cellXfs count="51">
    <xf numFmtId="0" fontId="0" fillId="0" borderId="0" xfId="0"/>
    <xf numFmtId="0" fontId="0" fillId="0" borderId="1" xfId="0" applyFont="1" applyFill="1" applyBorder="1" applyAlignment="1">
      <alignment horizontal="center"/>
    </xf>
    <xf numFmtId="49" fontId="0" fillId="0" borderId="1" xfId="0" applyNumberFormat="1" applyFont="1" applyFill="1" applyBorder="1" applyAlignment="1">
      <alignment horizontal="center"/>
    </xf>
    <xf numFmtId="0" fontId="5" fillId="0" borderId="0" xfId="0" applyFont="1" applyFill="1" applyAlignment="1">
      <alignment vertical="center"/>
    </xf>
    <xf numFmtId="167" fontId="5" fillId="0" borderId="0" xfId="231"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4" fontId="0" fillId="0" borderId="1" xfId="0" applyNumberFormat="1" applyFont="1" applyFill="1" applyBorder="1" applyAlignment="1">
      <alignment horizontal="center" vertical="center" wrapText="1"/>
    </xf>
    <xf numFmtId="43" fontId="0" fillId="0" borderId="1" xfId="231" applyFont="1" applyFill="1" applyBorder="1" applyAlignment="1">
      <alignment horizontal="center" vertical="center" wrapText="1"/>
    </xf>
    <xf numFmtId="167" fontId="0" fillId="0" borderId="1" xfId="231"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49" fontId="0" fillId="0" borderId="1" xfId="231" applyNumberFormat="1" applyFont="1" applyFill="1" applyBorder="1" applyAlignment="1">
      <alignment horizontal="center" vertical="center" wrapText="1"/>
    </xf>
    <xf numFmtId="170" fontId="0" fillId="0" borderId="1" xfId="231" applyNumberFormat="1" applyFont="1" applyFill="1" applyBorder="1" applyAlignment="1">
      <alignment horizontal="center" vertical="center" wrapText="1"/>
    </xf>
    <xf numFmtId="0" fontId="0" fillId="0" borderId="0" xfId="0" applyFont="1" applyFill="1" applyBorder="1"/>
    <xf numFmtId="0" fontId="0" fillId="0" borderId="1" xfId="2" applyFont="1" applyFill="1" applyBorder="1" applyAlignment="1">
      <alignment horizontal="center" vertical="center" textRotation="90" wrapText="1"/>
    </xf>
    <xf numFmtId="0" fontId="0" fillId="0" borderId="1" xfId="0" applyFont="1" applyFill="1" applyBorder="1" applyAlignment="1">
      <alignment horizontal="center" wrapText="1"/>
    </xf>
    <xf numFmtId="0" fontId="0" fillId="0" borderId="0" xfId="0" applyFont="1" applyFill="1" applyAlignment="1">
      <alignment horizontal="center"/>
    </xf>
    <xf numFmtId="49" fontId="6" fillId="0" borderId="1" xfId="1" applyNumberFormat="1" applyFont="1" applyFill="1" applyBorder="1" applyAlignment="1">
      <alignment horizontal="center" vertical="center"/>
    </xf>
    <xf numFmtId="0" fontId="6"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9" fontId="0" fillId="0" borderId="1" xfId="1" applyNumberFormat="1" applyFont="1" applyFill="1" applyBorder="1" applyAlignment="1">
      <alignment horizontal="center" vertical="center"/>
    </xf>
    <xf numFmtId="4" fontId="0" fillId="0" borderId="1" xfId="231" applyNumberFormat="1" applyFont="1" applyFill="1" applyBorder="1" applyAlignment="1">
      <alignment horizontal="center" vertical="center" wrapText="1"/>
    </xf>
    <xf numFmtId="169" fontId="0" fillId="0" borderId="1" xfId="231" applyNumberFormat="1" applyFont="1" applyFill="1" applyBorder="1" applyAlignment="1">
      <alignment horizontal="center" vertical="center" wrapText="1"/>
    </xf>
    <xf numFmtId="43" fontId="0" fillId="0" borderId="1" xfId="231" applyNumberFormat="1" applyFont="1" applyFill="1" applyBorder="1" applyAlignment="1">
      <alignment horizontal="center" vertical="center" wrapText="1"/>
    </xf>
    <xf numFmtId="49" fontId="30" fillId="0" borderId="1" xfId="1" applyNumberFormat="1" applyFont="1" applyFill="1" applyBorder="1" applyAlignment="1">
      <alignment horizontal="center" vertical="center" wrapText="1"/>
    </xf>
    <xf numFmtId="0" fontId="0" fillId="0" borderId="1" xfId="1" applyFont="1" applyFill="1" applyBorder="1" applyAlignment="1">
      <alignment horizontal="center" vertical="center" wrapText="1"/>
    </xf>
    <xf numFmtId="49" fontId="0" fillId="0" borderId="1" xfId="1" applyNumberFormat="1" applyFont="1" applyFill="1" applyBorder="1" applyAlignment="1">
      <alignment horizontal="center" vertical="center" wrapText="1"/>
    </xf>
    <xf numFmtId="168" fontId="0" fillId="0" borderId="1" xfId="231"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shrinkToFit="1"/>
    </xf>
    <xf numFmtId="2" fontId="0" fillId="0" borderId="1" xfId="231"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49" fontId="0" fillId="0" borderId="12" xfId="1" applyNumberFormat="1" applyFont="1" applyFill="1" applyBorder="1" applyAlignment="1">
      <alignment horizontal="center" vertical="center"/>
    </xf>
    <xf numFmtId="49" fontId="0" fillId="0" borderId="12" xfId="0" applyNumberFormat="1" applyFont="1" applyFill="1" applyBorder="1" applyAlignment="1">
      <alignment vertical="center" wrapText="1"/>
    </xf>
    <xf numFmtId="49" fontId="0" fillId="0" borderId="13" xfId="0" applyNumberFormat="1" applyFont="1" applyFill="1" applyBorder="1" applyAlignment="1">
      <alignment vertical="center" wrapText="1"/>
    </xf>
    <xf numFmtId="0" fontId="3" fillId="0" borderId="0" xfId="0" applyFont="1" applyFill="1" applyAlignment="1"/>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textRotation="90" wrapText="1"/>
    </xf>
    <xf numFmtId="0" fontId="0" fillId="0" borderId="0" xfId="0" applyFont="1" applyFill="1"/>
    <xf numFmtId="0" fontId="5" fillId="0" borderId="0" xfId="1" applyFont="1" applyFill="1" applyAlignment="1">
      <alignment vertical="center"/>
    </xf>
    <xf numFmtId="0" fontId="5" fillId="0" borderId="0" xfId="0" applyFont="1" applyFill="1" applyAlignment="1"/>
    <xf numFmtId="1" fontId="6" fillId="0" borderId="11" xfId="0" applyNumberFormat="1" applyFont="1" applyFill="1" applyBorder="1" applyAlignment="1">
      <alignment horizontal="center" vertical="top"/>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xf numFmtId="0" fontId="5" fillId="0" borderId="0" xfId="1" applyFont="1" applyFill="1" applyAlignment="1">
      <alignment vertical="center"/>
    </xf>
    <xf numFmtId="0" fontId="5" fillId="0" borderId="0" xfId="0" applyFont="1" applyFill="1" applyAlignment="1"/>
    <xf numFmtId="0" fontId="3" fillId="0" borderId="0" xfId="0" applyFont="1" applyFill="1" applyAlignment="1"/>
    <xf numFmtId="0" fontId="0" fillId="0" borderId="1" xfId="0" applyFont="1" applyFill="1" applyBorder="1" applyAlignment="1">
      <alignment horizontal="center" vertical="center" textRotation="90" wrapText="1"/>
    </xf>
    <xf numFmtId="169" fontId="0" fillId="0" borderId="0" xfId="0" applyNumberFormat="1" applyFont="1" applyFill="1"/>
    <xf numFmtId="177" fontId="0" fillId="0" borderId="0" xfId="0" applyNumberFormat="1" applyFont="1" applyFill="1"/>
  </cellXfs>
  <cellStyles count="232">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2" xfId="21" xr:uid="{00000000-0005-0000-0000-000012000000}"/>
    <cellStyle name="Акцент1 2" xfId="22" xr:uid="{00000000-0005-0000-0000-000013000000}"/>
    <cellStyle name="Акцент2 2" xfId="23" xr:uid="{00000000-0005-0000-0000-000014000000}"/>
    <cellStyle name="Акцент3 2" xfId="24" xr:uid="{00000000-0005-0000-0000-000015000000}"/>
    <cellStyle name="Акцент4 2" xfId="25" xr:uid="{00000000-0005-0000-0000-000016000000}"/>
    <cellStyle name="Акцент5 2" xfId="26" xr:uid="{00000000-0005-0000-0000-000017000000}"/>
    <cellStyle name="Акцент6 2" xfId="27" xr:uid="{00000000-0005-0000-0000-000018000000}"/>
    <cellStyle name="Ввод  2" xfId="28" xr:uid="{00000000-0005-0000-0000-000019000000}"/>
    <cellStyle name="Вывод 2" xfId="29" xr:uid="{00000000-0005-0000-0000-00001A000000}"/>
    <cellStyle name="Вычисление 2" xfId="30" xr:uid="{00000000-0005-0000-0000-00001B000000}"/>
    <cellStyle name="Заголовок 1 2" xfId="31" xr:uid="{00000000-0005-0000-0000-00001C000000}"/>
    <cellStyle name="Заголовок 2 2" xfId="32" xr:uid="{00000000-0005-0000-0000-00001D000000}"/>
    <cellStyle name="Заголовок 3 2" xfId="33" xr:uid="{00000000-0005-0000-0000-00001E000000}"/>
    <cellStyle name="Заголовок 4 2" xfId="34" xr:uid="{00000000-0005-0000-0000-00001F000000}"/>
    <cellStyle name="Итог 2" xfId="35" xr:uid="{00000000-0005-0000-0000-000020000000}"/>
    <cellStyle name="Контрольная ячейка 2" xfId="36" xr:uid="{00000000-0005-0000-0000-000021000000}"/>
    <cellStyle name="Название 2" xfId="37" xr:uid="{00000000-0005-0000-0000-000022000000}"/>
    <cellStyle name="Нейтральный 2" xfId="38" xr:uid="{00000000-0005-0000-0000-000023000000}"/>
    <cellStyle name="Обычный" xfId="0" builtinId="0"/>
    <cellStyle name="Обычный 12 2" xfId="39" xr:uid="{00000000-0005-0000-0000-000025000000}"/>
    <cellStyle name="Обычный 2" xfId="40" xr:uid="{00000000-0005-0000-0000-000026000000}"/>
    <cellStyle name="Обычный 2 26 2" xfId="41" xr:uid="{00000000-0005-0000-0000-000027000000}"/>
    <cellStyle name="Обычный 3" xfId="2" xr:uid="{00000000-0005-0000-0000-000028000000}"/>
    <cellStyle name="Обычный 3 2" xfId="42" xr:uid="{00000000-0005-0000-0000-000029000000}"/>
    <cellStyle name="Обычный 3 2 2 2" xfId="43" xr:uid="{00000000-0005-0000-0000-00002A000000}"/>
    <cellStyle name="Обычный 3 21" xfId="44" xr:uid="{00000000-0005-0000-0000-00002B000000}"/>
    <cellStyle name="Обычный 4" xfId="45" xr:uid="{00000000-0005-0000-0000-00002C000000}"/>
    <cellStyle name="Обычный 4 2" xfId="46" xr:uid="{00000000-0005-0000-0000-00002D000000}"/>
    <cellStyle name="Обычный 5" xfId="47" xr:uid="{00000000-0005-0000-0000-00002E000000}"/>
    <cellStyle name="Обычный 6" xfId="48" xr:uid="{00000000-0005-0000-0000-00002F000000}"/>
    <cellStyle name="Обычный 6 2" xfId="49" xr:uid="{00000000-0005-0000-0000-000030000000}"/>
    <cellStyle name="Обычный 6 2 2" xfId="50" xr:uid="{00000000-0005-0000-0000-000031000000}"/>
    <cellStyle name="Обычный 6 2 2 2" xfId="51" xr:uid="{00000000-0005-0000-0000-000032000000}"/>
    <cellStyle name="Обычный 6 2 2 2 2" xfId="52" xr:uid="{00000000-0005-0000-0000-000033000000}"/>
    <cellStyle name="Обычный 6 2 2 2 2 2" xfId="53" xr:uid="{00000000-0005-0000-0000-000034000000}"/>
    <cellStyle name="Обычный 6 2 2 2 2 2 2" xfId="54" xr:uid="{00000000-0005-0000-0000-000035000000}"/>
    <cellStyle name="Обычный 6 2 2 2 2 2 3" xfId="55" xr:uid="{00000000-0005-0000-0000-000036000000}"/>
    <cellStyle name="Обычный 6 2 2 2 2 3" xfId="56" xr:uid="{00000000-0005-0000-0000-000037000000}"/>
    <cellStyle name="Обычный 6 2 2 2 2 4" xfId="57" xr:uid="{00000000-0005-0000-0000-000038000000}"/>
    <cellStyle name="Обычный 6 2 2 2 3" xfId="58" xr:uid="{00000000-0005-0000-0000-000039000000}"/>
    <cellStyle name="Обычный 6 2 2 2 3 2" xfId="59" xr:uid="{00000000-0005-0000-0000-00003A000000}"/>
    <cellStyle name="Обычный 6 2 2 2 3 3" xfId="60" xr:uid="{00000000-0005-0000-0000-00003B000000}"/>
    <cellStyle name="Обычный 6 2 2 2 4" xfId="61" xr:uid="{00000000-0005-0000-0000-00003C000000}"/>
    <cellStyle name="Обычный 6 2 2 2 5" xfId="62" xr:uid="{00000000-0005-0000-0000-00003D000000}"/>
    <cellStyle name="Обычный 6 2 2 3" xfId="63" xr:uid="{00000000-0005-0000-0000-00003E000000}"/>
    <cellStyle name="Обычный 6 2 2 3 2" xfId="64" xr:uid="{00000000-0005-0000-0000-00003F000000}"/>
    <cellStyle name="Обычный 6 2 2 3 2 2" xfId="65" xr:uid="{00000000-0005-0000-0000-000040000000}"/>
    <cellStyle name="Обычный 6 2 2 3 2 3" xfId="66" xr:uid="{00000000-0005-0000-0000-000041000000}"/>
    <cellStyle name="Обычный 6 2 2 3 3" xfId="67" xr:uid="{00000000-0005-0000-0000-000042000000}"/>
    <cellStyle name="Обычный 6 2 2 3 4" xfId="68" xr:uid="{00000000-0005-0000-0000-000043000000}"/>
    <cellStyle name="Обычный 6 2 2 4" xfId="69" xr:uid="{00000000-0005-0000-0000-000044000000}"/>
    <cellStyle name="Обычный 6 2 2 4 2" xfId="70" xr:uid="{00000000-0005-0000-0000-000045000000}"/>
    <cellStyle name="Обычный 6 2 2 4 2 2" xfId="71" xr:uid="{00000000-0005-0000-0000-000046000000}"/>
    <cellStyle name="Обычный 6 2 2 4 2 3" xfId="72" xr:uid="{00000000-0005-0000-0000-000047000000}"/>
    <cellStyle name="Обычный 6 2 2 4 3" xfId="73" xr:uid="{00000000-0005-0000-0000-000048000000}"/>
    <cellStyle name="Обычный 6 2 2 4 4" xfId="74" xr:uid="{00000000-0005-0000-0000-000049000000}"/>
    <cellStyle name="Обычный 6 2 2 5" xfId="75" xr:uid="{00000000-0005-0000-0000-00004A000000}"/>
    <cellStyle name="Обычный 6 2 2 5 2" xfId="76" xr:uid="{00000000-0005-0000-0000-00004B000000}"/>
    <cellStyle name="Обычный 6 2 2 5 3" xfId="77" xr:uid="{00000000-0005-0000-0000-00004C000000}"/>
    <cellStyle name="Обычный 6 2 2 6" xfId="78" xr:uid="{00000000-0005-0000-0000-00004D000000}"/>
    <cellStyle name="Обычный 6 2 2 7" xfId="79" xr:uid="{00000000-0005-0000-0000-00004E000000}"/>
    <cellStyle name="Обычный 6 2 2 8" xfId="80" xr:uid="{00000000-0005-0000-0000-00004F000000}"/>
    <cellStyle name="Обычный 6 2 3" xfId="81" xr:uid="{00000000-0005-0000-0000-000050000000}"/>
    <cellStyle name="Обычный 6 2 3 2" xfId="82" xr:uid="{00000000-0005-0000-0000-000051000000}"/>
    <cellStyle name="Обычный 6 2 3 2 2" xfId="83" xr:uid="{00000000-0005-0000-0000-000052000000}"/>
    <cellStyle name="Обычный 6 2 3 2 2 2" xfId="84" xr:uid="{00000000-0005-0000-0000-000053000000}"/>
    <cellStyle name="Обычный 6 2 3 2 2 2 2" xfId="85" xr:uid="{00000000-0005-0000-0000-000054000000}"/>
    <cellStyle name="Обычный 6 2 3 2 2 2 3" xfId="86" xr:uid="{00000000-0005-0000-0000-000055000000}"/>
    <cellStyle name="Обычный 6 2 3 2 2 3" xfId="87" xr:uid="{00000000-0005-0000-0000-000056000000}"/>
    <cellStyle name="Обычный 6 2 3 2 2 4" xfId="88" xr:uid="{00000000-0005-0000-0000-000057000000}"/>
    <cellStyle name="Обычный 6 2 3 2 3" xfId="89" xr:uid="{00000000-0005-0000-0000-000058000000}"/>
    <cellStyle name="Обычный 6 2 3 2 3 2" xfId="90" xr:uid="{00000000-0005-0000-0000-000059000000}"/>
    <cellStyle name="Обычный 6 2 3 2 3 3" xfId="91" xr:uid="{00000000-0005-0000-0000-00005A000000}"/>
    <cellStyle name="Обычный 6 2 3 2 4" xfId="92" xr:uid="{00000000-0005-0000-0000-00005B000000}"/>
    <cellStyle name="Обычный 6 2 3 2 5" xfId="93" xr:uid="{00000000-0005-0000-0000-00005C000000}"/>
    <cellStyle name="Обычный 6 2 3 3" xfId="94" xr:uid="{00000000-0005-0000-0000-00005D000000}"/>
    <cellStyle name="Обычный 6 2 3 3 2" xfId="95" xr:uid="{00000000-0005-0000-0000-00005E000000}"/>
    <cellStyle name="Обычный 6 2 3 3 2 2" xfId="96" xr:uid="{00000000-0005-0000-0000-00005F000000}"/>
    <cellStyle name="Обычный 6 2 3 3 2 3" xfId="97" xr:uid="{00000000-0005-0000-0000-000060000000}"/>
    <cellStyle name="Обычный 6 2 3 3 3" xfId="98" xr:uid="{00000000-0005-0000-0000-000061000000}"/>
    <cellStyle name="Обычный 6 2 3 3 4" xfId="99" xr:uid="{00000000-0005-0000-0000-000062000000}"/>
    <cellStyle name="Обычный 6 2 3 4" xfId="100" xr:uid="{00000000-0005-0000-0000-000063000000}"/>
    <cellStyle name="Обычный 6 2 3 4 2" xfId="101" xr:uid="{00000000-0005-0000-0000-000064000000}"/>
    <cellStyle name="Обычный 6 2 3 4 2 2" xfId="102" xr:uid="{00000000-0005-0000-0000-000065000000}"/>
    <cellStyle name="Обычный 6 2 3 4 2 3" xfId="103" xr:uid="{00000000-0005-0000-0000-000066000000}"/>
    <cellStyle name="Обычный 6 2 3 4 3" xfId="104" xr:uid="{00000000-0005-0000-0000-000067000000}"/>
    <cellStyle name="Обычный 6 2 3 4 4" xfId="105" xr:uid="{00000000-0005-0000-0000-000068000000}"/>
    <cellStyle name="Обычный 6 2 3 5" xfId="106" xr:uid="{00000000-0005-0000-0000-000069000000}"/>
    <cellStyle name="Обычный 6 2 3 5 2" xfId="107" xr:uid="{00000000-0005-0000-0000-00006A000000}"/>
    <cellStyle name="Обычный 6 2 3 5 3" xfId="108" xr:uid="{00000000-0005-0000-0000-00006B000000}"/>
    <cellStyle name="Обычный 6 2 3 6" xfId="109" xr:uid="{00000000-0005-0000-0000-00006C000000}"/>
    <cellStyle name="Обычный 6 2 3 7" xfId="110" xr:uid="{00000000-0005-0000-0000-00006D000000}"/>
    <cellStyle name="Обычный 6 2 3 8" xfId="111" xr:uid="{00000000-0005-0000-0000-00006E000000}"/>
    <cellStyle name="Обычный 6 2 3 9" xfId="112" xr:uid="{00000000-0005-0000-0000-00006F000000}"/>
    <cellStyle name="Обычный 6 2 4" xfId="113" xr:uid="{00000000-0005-0000-0000-000070000000}"/>
    <cellStyle name="Обычный 6 2 4 2" xfId="114" xr:uid="{00000000-0005-0000-0000-000071000000}"/>
    <cellStyle name="Обычный 6 2 4 2 2" xfId="115" xr:uid="{00000000-0005-0000-0000-000072000000}"/>
    <cellStyle name="Обычный 6 2 4 2 3" xfId="116" xr:uid="{00000000-0005-0000-0000-000073000000}"/>
    <cellStyle name="Обычный 6 2 4 3" xfId="117" xr:uid="{00000000-0005-0000-0000-000074000000}"/>
    <cellStyle name="Обычный 6 2 4 4" xfId="118" xr:uid="{00000000-0005-0000-0000-000075000000}"/>
    <cellStyle name="Обычный 6 2 5" xfId="119" xr:uid="{00000000-0005-0000-0000-000076000000}"/>
    <cellStyle name="Обычный 6 2 5 2" xfId="120" xr:uid="{00000000-0005-0000-0000-000077000000}"/>
    <cellStyle name="Обычный 6 2 5 2 2" xfId="121" xr:uid="{00000000-0005-0000-0000-000078000000}"/>
    <cellStyle name="Обычный 6 2 5 2 3" xfId="122" xr:uid="{00000000-0005-0000-0000-000079000000}"/>
    <cellStyle name="Обычный 6 2 5 3" xfId="123" xr:uid="{00000000-0005-0000-0000-00007A000000}"/>
    <cellStyle name="Обычный 6 2 5 4" xfId="124" xr:uid="{00000000-0005-0000-0000-00007B000000}"/>
    <cellStyle name="Обычный 6 2 6" xfId="125" xr:uid="{00000000-0005-0000-0000-00007C000000}"/>
    <cellStyle name="Обычный 6 2 6 2" xfId="126" xr:uid="{00000000-0005-0000-0000-00007D000000}"/>
    <cellStyle name="Обычный 6 2 6 3" xfId="127" xr:uid="{00000000-0005-0000-0000-00007E000000}"/>
    <cellStyle name="Обычный 6 2 7" xfId="128" xr:uid="{00000000-0005-0000-0000-00007F000000}"/>
    <cellStyle name="Обычный 6 2 8" xfId="129" xr:uid="{00000000-0005-0000-0000-000080000000}"/>
    <cellStyle name="Обычный 6 2 9" xfId="130" xr:uid="{00000000-0005-0000-0000-000081000000}"/>
    <cellStyle name="Обычный 6 3" xfId="131" xr:uid="{00000000-0005-0000-0000-000082000000}"/>
    <cellStyle name="Обычный 6 3 2" xfId="132" xr:uid="{00000000-0005-0000-0000-000083000000}"/>
    <cellStyle name="Обычный 6 3 2 2" xfId="133" xr:uid="{00000000-0005-0000-0000-000084000000}"/>
    <cellStyle name="Обычный 6 3 2 3" xfId="134" xr:uid="{00000000-0005-0000-0000-000085000000}"/>
    <cellStyle name="Обычный 6 3 3" xfId="135" xr:uid="{00000000-0005-0000-0000-000086000000}"/>
    <cellStyle name="Обычный 6 3 4" xfId="136" xr:uid="{00000000-0005-0000-0000-000087000000}"/>
    <cellStyle name="Обычный 6 4" xfId="137" xr:uid="{00000000-0005-0000-0000-000088000000}"/>
    <cellStyle name="Обычный 6 4 2" xfId="138" xr:uid="{00000000-0005-0000-0000-000089000000}"/>
    <cellStyle name="Обычный 6 4 2 2" xfId="139" xr:uid="{00000000-0005-0000-0000-00008A000000}"/>
    <cellStyle name="Обычный 6 4 2 3" xfId="140" xr:uid="{00000000-0005-0000-0000-00008B000000}"/>
    <cellStyle name="Обычный 6 4 3" xfId="141" xr:uid="{00000000-0005-0000-0000-00008C000000}"/>
    <cellStyle name="Обычный 6 4 4" xfId="142" xr:uid="{00000000-0005-0000-0000-00008D000000}"/>
    <cellStyle name="Обычный 6 5" xfId="143" xr:uid="{00000000-0005-0000-0000-00008E000000}"/>
    <cellStyle name="Обычный 6 5 2" xfId="144" xr:uid="{00000000-0005-0000-0000-00008F000000}"/>
    <cellStyle name="Обычный 6 5 3" xfId="145" xr:uid="{00000000-0005-0000-0000-000090000000}"/>
    <cellStyle name="Обычный 6 6" xfId="146" xr:uid="{00000000-0005-0000-0000-000091000000}"/>
    <cellStyle name="Обычный 6 7" xfId="147" xr:uid="{00000000-0005-0000-0000-000092000000}"/>
    <cellStyle name="Обычный 6 8" xfId="148" xr:uid="{00000000-0005-0000-0000-000093000000}"/>
    <cellStyle name="Обычный 7" xfId="1" xr:uid="{00000000-0005-0000-0000-000094000000}"/>
    <cellStyle name="Обычный 7 2" xfId="149" xr:uid="{00000000-0005-0000-0000-000095000000}"/>
    <cellStyle name="Обычный 7 2 2" xfId="150" xr:uid="{00000000-0005-0000-0000-000096000000}"/>
    <cellStyle name="Обычный 7 2 2 2" xfId="151" xr:uid="{00000000-0005-0000-0000-000097000000}"/>
    <cellStyle name="Обычный 7 2 2 2 2" xfId="152" xr:uid="{00000000-0005-0000-0000-000098000000}"/>
    <cellStyle name="Обычный 7 2 2 2 3" xfId="153" xr:uid="{00000000-0005-0000-0000-000099000000}"/>
    <cellStyle name="Обычный 7 2 2 3" xfId="154" xr:uid="{00000000-0005-0000-0000-00009A000000}"/>
    <cellStyle name="Обычный 7 2 2 4" xfId="155" xr:uid="{00000000-0005-0000-0000-00009B000000}"/>
    <cellStyle name="Обычный 7 2 3" xfId="156" xr:uid="{00000000-0005-0000-0000-00009C000000}"/>
    <cellStyle name="Обычный 7 2 3 2" xfId="157" xr:uid="{00000000-0005-0000-0000-00009D000000}"/>
    <cellStyle name="Обычный 7 2 3 2 2" xfId="158" xr:uid="{00000000-0005-0000-0000-00009E000000}"/>
    <cellStyle name="Обычный 7 2 3 2 3" xfId="159" xr:uid="{00000000-0005-0000-0000-00009F000000}"/>
    <cellStyle name="Обычный 7 2 3 3" xfId="160" xr:uid="{00000000-0005-0000-0000-0000A0000000}"/>
    <cellStyle name="Обычный 7 2 3 4" xfId="161" xr:uid="{00000000-0005-0000-0000-0000A1000000}"/>
    <cellStyle name="Обычный 7 2 4" xfId="162" xr:uid="{00000000-0005-0000-0000-0000A2000000}"/>
    <cellStyle name="Обычный 7 2 4 2" xfId="163" xr:uid="{00000000-0005-0000-0000-0000A3000000}"/>
    <cellStyle name="Обычный 7 2 4 3" xfId="164" xr:uid="{00000000-0005-0000-0000-0000A4000000}"/>
    <cellStyle name="Обычный 7 2 5" xfId="165" xr:uid="{00000000-0005-0000-0000-0000A5000000}"/>
    <cellStyle name="Обычный 7 2 6" xfId="166" xr:uid="{00000000-0005-0000-0000-0000A6000000}"/>
    <cellStyle name="Обычный 7 2 7" xfId="167" xr:uid="{00000000-0005-0000-0000-0000A7000000}"/>
    <cellStyle name="Обычный 8" xfId="168" xr:uid="{00000000-0005-0000-0000-0000A8000000}"/>
    <cellStyle name="Обычный 9" xfId="169" xr:uid="{00000000-0005-0000-0000-0000A9000000}"/>
    <cellStyle name="Обычный 9 2" xfId="170" xr:uid="{00000000-0005-0000-0000-0000AA000000}"/>
    <cellStyle name="Обычный 9 2 2" xfId="171" xr:uid="{00000000-0005-0000-0000-0000AB000000}"/>
    <cellStyle name="Обычный 9 2 2 2" xfId="172" xr:uid="{00000000-0005-0000-0000-0000AC000000}"/>
    <cellStyle name="Обычный 9 2 2 3" xfId="173" xr:uid="{00000000-0005-0000-0000-0000AD000000}"/>
    <cellStyle name="Обычный 9 2 2 4" xfId="174" xr:uid="{00000000-0005-0000-0000-0000AE000000}"/>
    <cellStyle name="Обычный 9 2 3" xfId="175" xr:uid="{00000000-0005-0000-0000-0000AF000000}"/>
    <cellStyle name="Обычный 9 2 4" xfId="176" xr:uid="{00000000-0005-0000-0000-0000B0000000}"/>
    <cellStyle name="Обычный 9 3" xfId="177" xr:uid="{00000000-0005-0000-0000-0000B1000000}"/>
    <cellStyle name="Обычный 9 3 2" xfId="178" xr:uid="{00000000-0005-0000-0000-0000B2000000}"/>
    <cellStyle name="Обычный 9 3 3" xfId="179" xr:uid="{00000000-0005-0000-0000-0000B3000000}"/>
    <cellStyle name="Обычный 9 3 4" xfId="180" xr:uid="{00000000-0005-0000-0000-0000B4000000}"/>
    <cellStyle name="Обычный 9 4" xfId="181" xr:uid="{00000000-0005-0000-0000-0000B5000000}"/>
    <cellStyle name="Обычный 9 5" xfId="182" xr:uid="{00000000-0005-0000-0000-0000B6000000}"/>
    <cellStyle name="Плохой 2" xfId="183" xr:uid="{00000000-0005-0000-0000-0000B7000000}"/>
    <cellStyle name="Пояснение 2" xfId="184" xr:uid="{00000000-0005-0000-0000-0000B8000000}"/>
    <cellStyle name="Примечание 2" xfId="185" xr:uid="{00000000-0005-0000-0000-0000B9000000}"/>
    <cellStyle name="Процентный 2" xfId="186" xr:uid="{00000000-0005-0000-0000-0000BA000000}"/>
    <cellStyle name="Процентный 3" xfId="187" xr:uid="{00000000-0005-0000-0000-0000BB000000}"/>
    <cellStyle name="Связанная ячейка 2" xfId="188" xr:uid="{00000000-0005-0000-0000-0000BC000000}"/>
    <cellStyle name="Стиль 1" xfId="189" xr:uid="{00000000-0005-0000-0000-0000BD000000}"/>
    <cellStyle name="Текст предупреждения 2" xfId="190" xr:uid="{00000000-0005-0000-0000-0000BE000000}"/>
    <cellStyle name="Финансовый" xfId="231" builtinId="3"/>
    <cellStyle name="Финансовый 2" xfId="191" xr:uid="{00000000-0005-0000-0000-0000BF000000}"/>
    <cellStyle name="Финансовый 2 2" xfId="192" xr:uid="{00000000-0005-0000-0000-0000C0000000}"/>
    <cellStyle name="Финансовый 2 2 2" xfId="193" xr:uid="{00000000-0005-0000-0000-0000C1000000}"/>
    <cellStyle name="Финансовый 2 2 2 2" xfId="194" xr:uid="{00000000-0005-0000-0000-0000C2000000}"/>
    <cellStyle name="Финансовый 2 2 2 2 2" xfId="195" xr:uid="{00000000-0005-0000-0000-0000C3000000}"/>
    <cellStyle name="Финансовый 2 2 2 3" xfId="196" xr:uid="{00000000-0005-0000-0000-0000C4000000}"/>
    <cellStyle name="Финансовый 2 2 3" xfId="197" xr:uid="{00000000-0005-0000-0000-0000C5000000}"/>
    <cellStyle name="Финансовый 2 2 4" xfId="198" xr:uid="{00000000-0005-0000-0000-0000C6000000}"/>
    <cellStyle name="Финансовый 2 3" xfId="199" xr:uid="{00000000-0005-0000-0000-0000C7000000}"/>
    <cellStyle name="Финансовый 2 3 2" xfId="200" xr:uid="{00000000-0005-0000-0000-0000C8000000}"/>
    <cellStyle name="Финансовый 2 3 2 2" xfId="201" xr:uid="{00000000-0005-0000-0000-0000C9000000}"/>
    <cellStyle name="Финансовый 2 3 2 3" xfId="202" xr:uid="{00000000-0005-0000-0000-0000CA000000}"/>
    <cellStyle name="Финансовый 2 3 3" xfId="203" xr:uid="{00000000-0005-0000-0000-0000CB000000}"/>
    <cellStyle name="Финансовый 2 3 4" xfId="204" xr:uid="{00000000-0005-0000-0000-0000CC000000}"/>
    <cellStyle name="Финансовый 2 4" xfId="205" xr:uid="{00000000-0005-0000-0000-0000CD000000}"/>
    <cellStyle name="Финансовый 2 4 2" xfId="206" xr:uid="{00000000-0005-0000-0000-0000CE000000}"/>
    <cellStyle name="Финансовый 2 4 3" xfId="207" xr:uid="{00000000-0005-0000-0000-0000CF000000}"/>
    <cellStyle name="Финансовый 2 5" xfId="208" xr:uid="{00000000-0005-0000-0000-0000D0000000}"/>
    <cellStyle name="Финансовый 2 6" xfId="209" xr:uid="{00000000-0005-0000-0000-0000D1000000}"/>
    <cellStyle name="Финансовый 2 7" xfId="210" xr:uid="{00000000-0005-0000-0000-0000D2000000}"/>
    <cellStyle name="Финансовый 3" xfId="211" xr:uid="{00000000-0005-0000-0000-0000D3000000}"/>
    <cellStyle name="Финансовый 3 2" xfId="212" xr:uid="{00000000-0005-0000-0000-0000D4000000}"/>
    <cellStyle name="Финансовый 3 2 2" xfId="213" xr:uid="{00000000-0005-0000-0000-0000D5000000}"/>
    <cellStyle name="Финансовый 3 2 2 2" xfId="214" xr:uid="{00000000-0005-0000-0000-0000D6000000}"/>
    <cellStyle name="Финансовый 3 2 2 3" xfId="215" xr:uid="{00000000-0005-0000-0000-0000D7000000}"/>
    <cellStyle name="Финансовый 3 2 3" xfId="216" xr:uid="{00000000-0005-0000-0000-0000D8000000}"/>
    <cellStyle name="Финансовый 3 2 4" xfId="217" xr:uid="{00000000-0005-0000-0000-0000D9000000}"/>
    <cellStyle name="Финансовый 3 3" xfId="218" xr:uid="{00000000-0005-0000-0000-0000DA000000}"/>
    <cellStyle name="Финансовый 3 3 2" xfId="219" xr:uid="{00000000-0005-0000-0000-0000DB000000}"/>
    <cellStyle name="Финансовый 3 3 2 2" xfId="220" xr:uid="{00000000-0005-0000-0000-0000DC000000}"/>
    <cellStyle name="Финансовый 3 3 2 3" xfId="221" xr:uid="{00000000-0005-0000-0000-0000DD000000}"/>
    <cellStyle name="Финансовый 3 3 3" xfId="222" xr:uid="{00000000-0005-0000-0000-0000DE000000}"/>
    <cellStyle name="Финансовый 3 3 4" xfId="223" xr:uid="{00000000-0005-0000-0000-0000DF000000}"/>
    <cellStyle name="Финансовый 3 4" xfId="224" xr:uid="{00000000-0005-0000-0000-0000E0000000}"/>
    <cellStyle name="Финансовый 3 4 2" xfId="225" xr:uid="{00000000-0005-0000-0000-0000E1000000}"/>
    <cellStyle name="Финансовый 3 4 3" xfId="226" xr:uid="{00000000-0005-0000-0000-0000E2000000}"/>
    <cellStyle name="Финансовый 3 5" xfId="227" xr:uid="{00000000-0005-0000-0000-0000E3000000}"/>
    <cellStyle name="Финансовый 3 6" xfId="228" xr:uid="{00000000-0005-0000-0000-0000E4000000}"/>
    <cellStyle name="Финансовый 3 7" xfId="229" xr:uid="{00000000-0005-0000-0000-0000E5000000}"/>
    <cellStyle name="Хороший 2" xfId="230" xr:uid="{00000000-0005-0000-0000-0000E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J119"/>
  <sheetViews>
    <sheetView tabSelected="1" zoomScale="70" zoomScaleNormal="70" zoomScaleSheetLayoutView="70" workbookViewId="0">
      <pane xSplit="2" ySplit="11" topLeftCell="C40" activePane="bottomRight" state="frozen"/>
      <selection pane="topRight" activeCell="C1" sqref="C1"/>
      <selection pane="bottomLeft" activeCell="A12" sqref="A12"/>
      <selection pane="bottomRight" activeCell="I10" sqref="I10"/>
    </sheetView>
  </sheetViews>
  <sheetFormatPr defaultColWidth="9" defaultRowHeight="15.75" x14ac:dyDescent="0.25"/>
  <cols>
    <col min="1" max="1" width="15.5" style="38" customWidth="1"/>
    <col min="2" max="2" width="36.5" style="38" customWidth="1"/>
    <col min="3" max="3" width="16.375" style="38" customWidth="1"/>
    <col min="4" max="4" width="7.625" style="38" customWidth="1"/>
    <col min="5" max="5" width="11.875" style="38" customWidth="1"/>
    <col min="6" max="6" width="14.125" style="38" customWidth="1"/>
    <col min="7" max="7" width="15.625" style="38" customWidth="1"/>
    <col min="8" max="8" width="16" style="38" customWidth="1"/>
    <col min="9" max="9" width="19" style="38" customWidth="1"/>
    <col min="10" max="10" width="16.5" style="38" customWidth="1"/>
    <col min="11" max="11" width="11.75" style="38" customWidth="1"/>
    <col min="12" max="12" width="7.5" style="38" customWidth="1"/>
    <col min="13" max="13" width="9.5" style="38" customWidth="1"/>
    <col min="14" max="14" width="8.75" style="38" customWidth="1"/>
    <col min="15" max="15" width="11.25" style="38" customWidth="1"/>
    <col min="16" max="16" width="8.25" style="38" customWidth="1"/>
    <col min="17" max="20" width="9.25" style="38" customWidth="1"/>
    <col min="21" max="21" width="17.25" style="38" customWidth="1"/>
    <col min="22" max="22" width="20" style="38" customWidth="1"/>
    <col min="23" max="23" width="16" style="38" customWidth="1"/>
    <col min="24" max="24" width="15.875" style="38" customWidth="1"/>
    <col min="25" max="34" width="16.625" style="38" customWidth="1"/>
    <col min="35" max="35" width="68" style="38" customWidth="1"/>
    <col min="36" max="36" width="7.25" style="38" customWidth="1"/>
    <col min="37" max="16384" width="9" style="38"/>
  </cols>
  <sheetData>
    <row r="1" spans="1:36" ht="18.75" x14ac:dyDescent="0.3">
      <c r="A1" s="47" t="s">
        <v>20</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row>
    <row r="2" spans="1:36" ht="3" customHeight="1" x14ac:dyDescent="0.3">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35"/>
    </row>
    <row r="3" spans="1:36" ht="18.75" x14ac:dyDescent="0.25">
      <c r="A3" s="45" t="s">
        <v>25</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39"/>
    </row>
    <row r="4" spans="1:36" ht="18.75" x14ac:dyDescent="0.3">
      <c r="A4" s="46" t="s">
        <v>26</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row>
    <row r="5" spans="1:36" ht="18.75" x14ac:dyDescent="0.3">
      <c r="A5" s="46" t="s">
        <v>27</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3"/>
    </row>
    <row r="6" spans="1:36" ht="18.75" x14ac:dyDescent="0.3">
      <c r="A6" s="46" t="s">
        <v>28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0"/>
    </row>
    <row r="7" spans="1:36" s="13" customFormat="1" ht="3.75" customHeight="1" x14ac:dyDescent="0.25">
      <c r="A7" s="41"/>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row>
    <row r="8" spans="1:36" ht="69" customHeight="1" x14ac:dyDescent="0.25">
      <c r="A8" s="42" t="s">
        <v>22</v>
      </c>
      <c r="B8" s="42" t="s">
        <v>24</v>
      </c>
      <c r="C8" s="42" t="s">
        <v>23</v>
      </c>
      <c r="D8" s="48" t="s">
        <v>0</v>
      </c>
      <c r="E8" s="48" t="s">
        <v>1</v>
      </c>
      <c r="F8" s="42" t="s">
        <v>2</v>
      </c>
      <c r="G8" s="42"/>
      <c r="H8" s="42" t="s">
        <v>253</v>
      </c>
      <c r="I8" s="42"/>
      <c r="J8" s="42" t="s">
        <v>214</v>
      </c>
      <c r="K8" s="42" t="s">
        <v>3</v>
      </c>
      <c r="L8" s="42"/>
      <c r="M8" s="42"/>
      <c r="N8" s="42"/>
      <c r="O8" s="42"/>
      <c r="P8" s="42"/>
      <c r="Q8" s="42"/>
      <c r="R8" s="42"/>
      <c r="S8" s="42"/>
      <c r="T8" s="42"/>
      <c r="U8" s="42" t="s">
        <v>4</v>
      </c>
      <c r="V8" s="42"/>
      <c r="W8" s="42" t="s">
        <v>209</v>
      </c>
      <c r="X8" s="42"/>
      <c r="Y8" s="42" t="s">
        <v>5</v>
      </c>
      <c r="Z8" s="42"/>
      <c r="AA8" s="42"/>
      <c r="AB8" s="42"/>
      <c r="AC8" s="42"/>
      <c r="AD8" s="42"/>
      <c r="AE8" s="42"/>
      <c r="AF8" s="42"/>
      <c r="AG8" s="42"/>
      <c r="AH8" s="42"/>
      <c r="AI8" s="42" t="s">
        <v>6</v>
      </c>
    </row>
    <row r="9" spans="1:36" ht="66.75" customHeight="1" x14ac:dyDescent="0.25">
      <c r="A9" s="42"/>
      <c r="B9" s="42"/>
      <c r="C9" s="42"/>
      <c r="D9" s="48"/>
      <c r="E9" s="48"/>
      <c r="F9" s="42"/>
      <c r="G9" s="42"/>
      <c r="H9" s="42"/>
      <c r="I9" s="42"/>
      <c r="J9" s="42"/>
      <c r="K9" s="42" t="s">
        <v>210</v>
      </c>
      <c r="L9" s="42"/>
      <c r="M9" s="42"/>
      <c r="N9" s="42"/>
      <c r="O9" s="42"/>
      <c r="P9" s="42" t="s">
        <v>7</v>
      </c>
      <c r="Q9" s="42"/>
      <c r="R9" s="42"/>
      <c r="S9" s="42"/>
      <c r="T9" s="42"/>
      <c r="U9" s="42" t="s">
        <v>217</v>
      </c>
      <c r="V9" s="42" t="s">
        <v>215</v>
      </c>
      <c r="W9" s="42"/>
      <c r="X9" s="42"/>
      <c r="Y9" s="43" t="s">
        <v>203</v>
      </c>
      <c r="Z9" s="43"/>
      <c r="AA9" s="43" t="s">
        <v>204</v>
      </c>
      <c r="AB9" s="43"/>
      <c r="AC9" s="43" t="s">
        <v>205</v>
      </c>
      <c r="AD9" s="43"/>
      <c r="AE9" s="43" t="s">
        <v>206</v>
      </c>
      <c r="AF9" s="43"/>
      <c r="AG9" s="42" t="s">
        <v>212</v>
      </c>
      <c r="AH9" s="42" t="s">
        <v>213</v>
      </c>
      <c r="AI9" s="42"/>
    </row>
    <row r="10" spans="1:36" ht="135" customHeight="1" x14ac:dyDescent="0.25">
      <c r="A10" s="42"/>
      <c r="B10" s="42"/>
      <c r="C10" s="42"/>
      <c r="D10" s="48"/>
      <c r="E10" s="48"/>
      <c r="F10" s="36" t="s">
        <v>210</v>
      </c>
      <c r="G10" s="36" t="s">
        <v>8</v>
      </c>
      <c r="H10" s="36" t="s">
        <v>216</v>
      </c>
      <c r="I10" s="36" t="s">
        <v>8</v>
      </c>
      <c r="J10" s="42"/>
      <c r="K10" s="37" t="s">
        <v>9</v>
      </c>
      <c r="L10" s="37" t="s">
        <v>10</v>
      </c>
      <c r="M10" s="37" t="s">
        <v>11</v>
      </c>
      <c r="N10" s="14" t="s">
        <v>12</v>
      </c>
      <c r="O10" s="14" t="s">
        <v>13</v>
      </c>
      <c r="P10" s="37" t="s">
        <v>9</v>
      </c>
      <c r="Q10" s="37" t="s">
        <v>10</v>
      </c>
      <c r="R10" s="37" t="s">
        <v>11</v>
      </c>
      <c r="S10" s="14" t="s">
        <v>12</v>
      </c>
      <c r="T10" s="14" t="s">
        <v>13</v>
      </c>
      <c r="U10" s="42"/>
      <c r="V10" s="42"/>
      <c r="W10" s="36" t="s">
        <v>207</v>
      </c>
      <c r="X10" s="36" t="s">
        <v>208</v>
      </c>
      <c r="Y10" s="36" t="s">
        <v>210</v>
      </c>
      <c r="Z10" s="36" t="s">
        <v>21</v>
      </c>
      <c r="AA10" s="36" t="s">
        <v>211</v>
      </c>
      <c r="AB10" s="36" t="s">
        <v>21</v>
      </c>
      <c r="AC10" s="36" t="s">
        <v>211</v>
      </c>
      <c r="AD10" s="36" t="s">
        <v>21</v>
      </c>
      <c r="AE10" s="36" t="s">
        <v>211</v>
      </c>
      <c r="AF10" s="36" t="s">
        <v>21</v>
      </c>
      <c r="AG10" s="42"/>
      <c r="AH10" s="42"/>
      <c r="AI10" s="42"/>
    </row>
    <row r="11" spans="1:36" s="16" customFormat="1" ht="19.5" customHeight="1" x14ac:dyDescent="0.25">
      <c r="A11" s="15">
        <v>1</v>
      </c>
      <c r="B11" s="15">
        <v>2</v>
      </c>
      <c r="C11" s="15">
        <v>3</v>
      </c>
      <c r="D11" s="15">
        <v>4</v>
      </c>
      <c r="E11" s="15">
        <v>5</v>
      </c>
      <c r="F11" s="15">
        <v>6</v>
      </c>
      <c r="G11" s="15">
        <v>7</v>
      </c>
      <c r="H11" s="15">
        <v>8</v>
      </c>
      <c r="I11" s="15">
        <v>9</v>
      </c>
      <c r="J11" s="15">
        <v>10</v>
      </c>
      <c r="K11" s="15">
        <v>11</v>
      </c>
      <c r="L11" s="15">
        <v>12</v>
      </c>
      <c r="M11" s="15">
        <v>13</v>
      </c>
      <c r="N11" s="15">
        <v>14</v>
      </c>
      <c r="O11" s="15">
        <v>15</v>
      </c>
      <c r="P11" s="15">
        <v>16</v>
      </c>
      <c r="Q11" s="15">
        <v>17</v>
      </c>
      <c r="R11" s="15">
        <v>18</v>
      </c>
      <c r="S11" s="15">
        <v>19</v>
      </c>
      <c r="T11" s="15">
        <v>20</v>
      </c>
      <c r="U11" s="1">
        <v>21</v>
      </c>
      <c r="V11" s="1">
        <v>22</v>
      </c>
      <c r="W11" s="1">
        <v>23</v>
      </c>
      <c r="X11" s="1">
        <v>24</v>
      </c>
      <c r="Y11" s="2" t="s">
        <v>14</v>
      </c>
      <c r="Z11" s="2" t="s">
        <v>15</v>
      </c>
      <c r="AA11" s="2" t="s">
        <v>16</v>
      </c>
      <c r="AB11" s="2" t="s">
        <v>17</v>
      </c>
      <c r="AC11" s="2" t="s">
        <v>18</v>
      </c>
      <c r="AD11" s="2" t="s">
        <v>19</v>
      </c>
      <c r="AE11" s="2" t="s">
        <v>19</v>
      </c>
      <c r="AF11" s="2" t="s">
        <v>29</v>
      </c>
      <c r="AG11" s="1">
        <v>26</v>
      </c>
      <c r="AH11" s="1">
        <v>27</v>
      </c>
      <c r="AI11" s="1">
        <v>28</v>
      </c>
    </row>
    <row r="12" spans="1:36" s="16" customFormat="1" ht="39.75" customHeight="1" x14ac:dyDescent="0.25">
      <c r="A12" s="17" t="s">
        <v>30</v>
      </c>
      <c r="B12" s="18" t="s">
        <v>31</v>
      </c>
      <c r="C12" s="36" t="s">
        <v>32</v>
      </c>
      <c r="D12" s="36" t="s">
        <v>33</v>
      </c>
      <c r="E12" s="36" t="s">
        <v>33</v>
      </c>
      <c r="F12" s="36" t="s">
        <v>33</v>
      </c>
      <c r="G12" s="36" t="s">
        <v>33</v>
      </c>
      <c r="H12" s="7">
        <f>IF(SUM(H13,H14,H15,H16,H17)=0,"нд",SUM(H13,H14,H15,H16,H17))</f>
        <v>216.41080947852788</v>
      </c>
      <c r="I12" s="7">
        <f t="shared" ref="I12:AH12" si="0">IF(SUM(I13,I14,I15,I16,I17)=0,"нд",SUM(I13,I14,I15,I16,I17))</f>
        <v>346.50070038154297</v>
      </c>
      <c r="J12" s="19">
        <f t="shared" si="0"/>
        <v>18.194159400000004</v>
      </c>
      <c r="K12" s="19">
        <f t="shared" si="0"/>
        <v>216.41080947852788</v>
      </c>
      <c r="L12" s="7" t="str">
        <f t="shared" si="0"/>
        <v>нд</v>
      </c>
      <c r="M12" s="7" t="str">
        <f t="shared" si="0"/>
        <v>нд</v>
      </c>
      <c r="N12" s="7" t="str">
        <f t="shared" si="0"/>
        <v>нд</v>
      </c>
      <c r="O12" s="7">
        <f t="shared" si="0"/>
        <v>216.41080947852788</v>
      </c>
      <c r="P12" s="7">
        <f t="shared" si="0"/>
        <v>346.50070038154297</v>
      </c>
      <c r="Q12" s="7" t="str">
        <f t="shared" si="0"/>
        <v>нд</v>
      </c>
      <c r="R12" s="7" t="str">
        <f t="shared" si="0"/>
        <v>нд</v>
      </c>
      <c r="S12" s="7" t="str">
        <f t="shared" si="0"/>
        <v>нд</v>
      </c>
      <c r="T12" s="7">
        <f t="shared" si="0"/>
        <v>346.50070038154297</v>
      </c>
      <c r="U12" s="19">
        <f t="shared" si="0"/>
        <v>180.34836221556935</v>
      </c>
      <c r="V12" s="7">
        <f t="shared" si="0"/>
        <v>319.25154728154291</v>
      </c>
      <c r="W12" s="19">
        <f t="shared" si="0"/>
        <v>17.868287862958518</v>
      </c>
      <c r="X12" s="19">
        <f t="shared" si="0"/>
        <v>9.0549937000000007</v>
      </c>
      <c r="Y12" s="19">
        <f t="shared" si="0"/>
        <v>75.759361535920164</v>
      </c>
      <c r="Z12" s="19">
        <f t="shared" si="0"/>
        <v>139.9732771773333</v>
      </c>
      <c r="AA12" s="19">
        <f t="shared" si="0"/>
        <v>52.555712338497493</v>
      </c>
      <c r="AB12" s="19">
        <f t="shared" si="0"/>
        <v>76.478799318792994</v>
      </c>
      <c r="AC12" s="19">
        <f t="shared" si="0"/>
        <v>52.033288341151703</v>
      </c>
      <c r="AD12" s="19">
        <f t="shared" si="0"/>
        <v>58.118001486000637</v>
      </c>
      <c r="AE12" s="7" t="str">
        <f t="shared" si="0"/>
        <v>нд</v>
      </c>
      <c r="AF12" s="19">
        <f t="shared" si="0"/>
        <v>44.681469299416001</v>
      </c>
      <c r="AG12" s="19">
        <f t="shared" si="0"/>
        <v>180.34836221556935</v>
      </c>
      <c r="AH12" s="7">
        <f t="shared" si="0"/>
        <v>319.25154728154291</v>
      </c>
      <c r="AI12" s="10" t="s">
        <v>62</v>
      </c>
    </row>
    <row r="13" spans="1:36" s="16" customFormat="1" ht="51.75" customHeight="1" x14ac:dyDescent="0.25">
      <c r="A13" s="17" t="s">
        <v>34</v>
      </c>
      <c r="B13" s="18" t="s">
        <v>35</v>
      </c>
      <c r="C13" s="36" t="s">
        <v>32</v>
      </c>
      <c r="D13" s="36" t="s">
        <v>33</v>
      </c>
      <c r="E13" s="36" t="s">
        <v>33</v>
      </c>
      <c r="F13" s="36" t="s">
        <v>33</v>
      </c>
      <c r="G13" s="36" t="s">
        <v>33</v>
      </c>
      <c r="H13" s="7">
        <f>IF(SUM(H19)=0,"нд",SUM(H19))</f>
        <v>77.788295140000002</v>
      </c>
      <c r="I13" s="7">
        <f t="shared" ref="I13:AH13" si="1">IF(SUM(I19)=0,"нд",SUM(I19))</f>
        <v>168.29826315</v>
      </c>
      <c r="J13" s="7" t="str">
        <f t="shared" si="1"/>
        <v>нд</v>
      </c>
      <c r="K13" s="7">
        <f t="shared" si="1"/>
        <v>77.788295140000002</v>
      </c>
      <c r="L13" s="7" t="str">
        <f t="shared" si="1"/>
        <v>нд</v>
      </c>
      <c r="M13" s="7" t="str">
        <f t="shared" si="1"/>
        <v>нд</v>
      </c>
      <c r="N13" s="7" t="str">
        <f t="shared" si="1"/>
        <v>нд</v>
      </c>
      <c r="O13" s="7">
        <f t="shared" si="1"/>
        <v>77.788295140000002</v>
      </c>
      <c r="P13" s="7">
        <f t="shared" si="1"/>
        <v>168.29826315</v>
      </c>
      <c r="Q13" s="7" t="str">
        <f t="shared" si="1"/>
        <v>нд</v>
      </c>
      <c r="R13" s="7" t="str">
        <f t="shared" si="1"/>
        <v>нд</v>
      </c>
      <c r="S13" s="7" t="str">
        <f t="shared" si="1"/>
        <v>нд</v>
      </c>
      <c r="T13" s="7">
        <f t="shared" si="1"/>
        <v>168.29826315</v>
      </c>
      <c r="U13" s="7">
        <f t="shared" si="1"/>
        <v>77.788295140000002</v>
      </c>
      <c r="V13" s="7">
        <f t="shared" si="1"/>
        <v>168.29826315</v>
      </c>
      <c r="W13" s="7" t="str">
        <f t="shared" si="1"/>
        <v>нд</v>
      </c>
      <c r="X13" s="7" t="str">
        <f t="shared" si="1"/>
        <v>нд</v>
      </c>
      <c r="Y13" s="7">
        <f t="shared" si="1"/>
        <v>31.65291702</v>
      </c>
      <c r="Z13" s="7">
        <f t="shared" si="1"/>
        <v>91.562015810000005</v>
      </c>
      <c r="AA13" s="7">
        <f t="shared" si="1"/>
        <v>22.09203467</v>
      </c>
      <c r="AB13" s="7">
        <f t="shared" si="1"/>
        <v>19.228298459999998</v>
      </c>
      <c r="AC13" s="7">
        <f t="shared" si="1"/>
        <v>24.043343449999998</v>
      </c>
      <c r="AD13" s="7">
        <f t="shared" si="1"/>
        <v>27.297084259999998</v>
      </c>
      <c r="AE13" s="7" t="str">
        <f t="shared" si="1"/>
        <v>нд</v>
      </c>
      <c r="AF13" s="7">
        <f t="shared" si="1"/>
        <v>30.210864620000002</v>
      </c>
      <c r="AG13" s="7">
        <f t="shared" si="1"/>
        <v>77.788295140000002</v>
      </c>
      <c r="AH13" s="7">
        <f t="shared" si="1"/>
        <v>168.29826315</v>
      </c>
      <c r="AI13" s="10" t="s">
        <v>62</v>
      </c>
    </row>
    <row r="14" spans="1:36" s="16" customFormat="1" ht="31.5" customHeight="1" x14ac:dyDescent="0.25">
      <c r="A14" s="17" t="s">
        <v>36</v>
      </c>
      <c r="B14" s="18" t="s">
        <v>37</v>
      </c>
      <c r="C14" s="36" t="s">
        <v>32</v>
      </c>
      <c r="D14" s="36" t="s">
        <v>33</v>
      </c>
      <c r="E14" s="36" t="s">
        <v>33</v>
      </c>
      <c r="F14" s="36" t="s">
        <v>33</v>
      </c>
      <c r="G14" s="36" t="s">
        <v>33</v>
      </c>
      <c r="H14" s="7" t="str">
        <f>IF(SUM(H26)=0,"нд",SUM(H26))</f>
        <v>нд</v>
      </c>
      <c r="I14" s="7" t="str">
        <f t="shared" ref="I14:AH14" si="2">IF(SUM(I26)=0,"нд",SUM(I26))</f>
        <v>нд</v>
      </c>
      <c r="J14" s="7" t="str">
        <f t="shared" si="2"/>
        <v>нд</v>
      </c>
      <c r="K14" s="7" t="str">
        <f t="shared" si="2"/>
        <v>нд</v>
      </c>
      <c r="L14" s="7" t="str">
        <f t="shared" si="2"/>
        <v>нд</v>
      </c>
      <c r="M14" s="7" t="str">
        <f t="shared" si="2"/>
        <v>нд</v>
      </c>
      <c r="N14" s="7" t="str">
        <f t="shared" si="2"/>
        <v>нд</v>
      </c>
      <c r="O14" s="7" t="str">
        <f t="shared" si="2"/>
        <v>нд</v>
      </c>
      <c r="P14" s="7" t="str">
        <f t="shared" si="2"/>
        <v>нд</v>
      </c>
      <c r="Q14" s="7" t="str">
        <f t="shared" si="2"/>
        <v>нд</v>
      </c>
      <c r="R14" s="7" t="str">
        <f t="shared" si="2"/>
        <v>нд</v>
      </c>
      <c r="S14" s="7" t="str">
        <f t="shared" si="2"/>
        <v>нд</v>
      </c>
      <c r="T14" s="7" t="str">
        <f t="shared" si="2"/>
        <v>нд</v>
      </c>
      <c r="U14" s="7" t="str">
        <f t="shared" si="2"/>
        <v>нд</v>
      </c>
      <c r="V14" s="7" t="str">
        <f t="shared" si="2"/>
        <v>нд</v>
      </c>
      <c r="W14" s="7" t="str">
        <f t="shared" si="2"/>
        <v>нд</v>
      </c>
      <c r="X14" s="7" t="str">
        <f t="shared" si="2"/>
        <v>нд</v>
      </c>
      <c r="Y14" s="7" t="str">
        <f t="shared" si="2"/>
        <v>нд</v>
      </c>
      <c r="Z14" s="7" t="str">
        <f t="shared" si="2"/>
        <v>нд</v>
      </c>
      <c r="AA14" s="7" t="str">
        <f t="shared" si="2"/>
        <v>нд</v>
      </c>
      <c r="AB14" s="7" t="str">
        <f t="shared" si="2"/>
        <v>нд</v>
      </c>
      <c r="AC14" s="7" t="str">
        <f t="shared" si="2"/>
        <v>нд</v>
      </c>
      <c r="AD14" s="7" t="str">
        <f t="shared" si="2"/>
        <v>нд</v>
      </c>
      <c r="AE14" s="7" t="str">
        <f t="shared" si="2"/>
        <v>нд</v>
      </c>
      <c r="AF14" s="7" t="str">
        <f t="shared" si="2"/>
        <v>нд</v>
      </c>
      <c r="AG14" s="7" t="str">
        <f t="shared" si="2"/>
        <v>нд</v>
      </c>
      <c r="AH14" s="7" t="str">
        <f t="shared" si="2"/>
        <v>нд</v>
      </c>
      <c r="AI14" s="10" t="s">
        <v>62</v>
      </c>
    </row>
    <row r="15" spans="1:36" s="16" customFormat="1" ht="41.25" customHeight="1" x14ac:dyDescent="0.25">
      <c r="A15" s="17" t="s">
        <v>38</v>
      </c>
      <c r="B15" s="18" t="s">
        <v>39</v>
      </c>
      <c r="C15" s="36" t="s">
        <v>32</v>
      </c>
      <c r="D15" s="36" t="s">
        <v>33</v>
      </c>
      <c r="E15" s="36" t="s">
        <v>33</v>
      </c>
      <c r="F15" s="36" t="s">
        <v>33</v>
      </c>
      <c r="G15" s="36" t="s">
        <v>33</v>
      </c>
      <c r="H15" s="7">
        <f>IF(SUM(H44)=0,"нд",SUM(H44))</f>
        <v>12.336956000000002</v>
      </c>
      <c r="I15" s="7">
        <f t="shared" ref="I15:AH15" si="3">IF(SUM(I44)=0,"нд",SUM(I44))</f>
        <v>19.230430000000002</v>
      </c>
      <c r="J15" s="7" t="str">
        <f t="shared" si="3"/>
        <v>нд</v>
      </c>
      <c r="K15" s="7">
        <f t="shared" si="3"/>
        <v>12.336956000000002</v>
      </c>
      <c r="L15" s="7" t="str">
        <f t="shared" si="3"/>
        <v>нд</v>
      </c>
      <c r="M15" s="7" t="str">
        <f t="shared" si="3"/>
        <v>нд</v>
      </c>
      <c r="N15" s="7" t="str">
        <f t="shared" si="3"/>
        <v>нд</v>
      </c>
      <c r="O15" s="7">
        <f t="shared" si="3"/>
        <v>12.336956000000002</v>
      </c>
      <c r="P15" s="7">
        <f t="shared" si="3"/>
        <v>19.230430000000002</v>
      </c>
      <c r="Q15" s="7" t="str">
        <f t="shared" si="3"/>
        <v>нд</v>
      </c>
      <c r="R15" s="7" t="str">
        <f t="shared" si="3"/>
        <v>нд</v>
      </c>
      <c r="S15" s="7" t="str">
        <f t="shared" si="3"/>
        <v>нд</v>
      </c>
      <c r="T15" s="7">
        <f t="shared" si="3"/>
        <v>19.230430000000002</v>
      </c>
      <c r="U15" s="7">
        <f t="shared" si="3"/>
        <v>12.336956000000002</v>
      </c>
      <c r="V15" s="7">
        <f t="shared" si="3"/>
        <v>19.230430000000002</v>
      </c>
      <c r="W15" s="7" t="str">
        <f t="shared" si="3"/>
        <v>нд</v>
      </c>
      <c r="X15" s="7" t="str">
        <f t="shared" si="3"/>
        <v>нд</v>
      </c>
      <c r="Y15" s="7">
        <f t="shared" si="3"/>
        <v>3.9604320000000004</v>
      </c>
      <c r="Z15" s="7">
        <f t="shared" si="3"/>
        <v>4.9630200000000002</v>
      </c>
      <c r="AA15" s="7">
        <f t="shared" si="3"/>
        <v>4.1102319999999999</v>
      </c>
      <c r="AB15" s="7">
        <f t="shared" si="3"/>
        <v>4.537407</v>
      </c>
      <c r="AC15" s="7">
        <f t="shared" si="3"/>
        <v>4.266292</v>
      </c>
      <c r="AD15" s="7">
        <f t="shared" si="3"/>
        <v>4.7372210000000008</v>
      </c>
      <c r="AE15" s="7" t="str">
        <f t="shared" si="3"/>
        <v>нд</v>
      </c>
      <c r="AF15" s="7">
        <f t="shared" si="3"/>
        <v>4.9927820000000001</v>
      </c>
      <c r="AG15" s="7">
        <f t="shared" si="3"/>
        <v>12.336956000000002</v>
      </c>
      <c r="AH15" s="7">
        <f t="shared" si="3"/>
        <v>19.230430000000002</v>
      </c>
      <c r="AI15" s="10" t="s">
        <v>62</v>
      </c>
    </row>
    <row r="16" spans="1:36" s="16" customFormat="1" ht="47.25" customHeight="1" x14ac:dyDescent="0.25">
      <c r="A16" s="17" t="s">
        <v>40</v>
      </c>
      <c r="B16" s="18" t="s">
        <v>41</v>
      </c>
      <c r="C16" s="36" t="s">
        <v>32</v>
      </c>
      <c r="D16" s="36" t="s">
        <v>33</v>
      </c>
      <c r="E16" s="36" t="s">
        <v>33</v>
      </c>
      <c r="F16" s="36" t="s">
        <v>33</v>
      </c>
      <c r="G16" s="36" t="s">
        <v>33</v>
      </c>
      <c r="H16" s="7">
        <f>IF(SUM(H72)=0,"нд",SUM(H72))</f>
        <v>48.206085549678725</v>
      </c>
      <c r="I16" s="7">
        <f t="shared" ref="I16:AH16" si="4">IF(SUM(I72)=0,"нд",SUM(I72))</f>
        <v>50.62758940215204</v>
      </c>
      <c r="J16" s="7">
        <f t="shared" si="4"/>
        <v>18.024159400000002</v>
      </c>
      <c r="K16" s="7">
        <f t="shared" si="4"/>
        <v>48.206085549678725</v>
      </c>
      <c r="L16" s="7" t="str">
        <f t="shared" si="4"/>
        <v>нд</v>
      </c>
      <c r="M16" s="7" t="str">
        <f t="shared" si="4"/>
        <v>нд</v>
      </c>
      <c r="N16" s="7" t="str">
        <f t="shared" si="4"/>
        <v>нд</v>
      </c>
      <c r="O16" s="7">
        <f t="shared" si="4"/>
        <v>48.206085549678725</v>
      </c>
      <c r="P16" s="7">
        <f t="shared" si="4"/>
        <v>50.62758940215204</v>
      </c>
      <c r="Q16" s="7" t="str">
        <f t="shared" si="4"/>
        <v>нд</v>
      </c>
      <c r="R16" s="7" t="str">
        <f t="shared" si="4"/>
        <v>нд</v>
      </c>
      <c r="S16" s="7" t="str">
        <f t="shared" si="4"/>
        <v>нд</v>
      </c>
      <c r="T16" s="7">
        <f t="shared" si="4"/>
        <v>50.62758940215204</v>
      </c>
      <c r="U16" s="7">
        <f t="shared" si="4"/>
        <v>27.933454233300207</v>
      </c>
      <c r="V16" s="7">
        <f t="shared" si="4"/>
        <v>30.909888302152037</v>
      </c>
      <c r="W16" s="7">
        <f t="shared" si="4"/>
        <v>2.2484719163785201</v>
      </c>
      <c r="X16" s="7">
        <f t="shared" si="4"/>
        <v>1.6935416999999999</v>
      </c>
      <c r="Y16" s="7">
        <f t="shared" si="4"/>
        <v>7.5742422317999996</v>
      </c>
      <c r="Z16" s="7">
        <f t="shared" si="4"/>
        <v>1.8366511500000002</v>
      </c>
      <c r="AA16" s="7">
        <f t="shared" si="4"/>
        <v>16.790310835696847</v>
      </c>
      <c r="AB16" s="7">
        <f t="shared" si="4"/>
        <v>23.832164949999999</v>
      </c>
      <c r="AC16" s="7">
        <f t="shared" si="4"/>
        <v>3.5689011658033598</v>
      </c>
      <c r="AD16" s="7">
        <f t="shared" si="4"/>
        <v>4.1334534375360406</v>
      </c>
      <c r="AE16" s="7" t="str">
        <f t="shared" si="4"/>
        <v>нд</v>
      </c>
      <c r="AF16" s="7">
        <f t="shared" si="4"/>
        <v>1.1076187646160001</v>
      </c>
      <c r="AG16" s="7">
        <f t="shared" si="4"/>
        <v>27.933454233300207</v>
      </c>
      <c r="AH16" s="7">
        <f t="shared" si="4"/>
        <v>30.909888302152037</v>
      </c>
      <c r="AI16" s="10" t="s">
        <v>62</v>
      </c>
    </row>
    <row r="17" spans="1:35" s="16" customFormat="1" ht="36" customHeight="1" x14ac:dyDescent="0.25">
      <c r="A17" s="17" t="s">
        <v>42</v>
      </c>
      <c r="B17" s="18" t="s">
        <v>43</v>
      </c>
      <c r="C17" s="36" t="s">
        <v>32</v>
      </c>
      <c r="D17" s="36" t="s">
        <v>33</v>
      </c>
      <c r="E17" s="36" t="s">
        <v>33</v>
      </c>
      <c r="F17" s="36" t="s">
        <v>33</v>
      </c>
      <c r="G17" s="36" t="s">
        <v>33</v>
      </c>
      <c r="H17" s="7">
        <f>IF(SUM(H99)=0,"нд",SUM(H99))</f>
        <v>78.079472788849159</v>
      </c>
      <c r="I17" s="7">
        <f t="shared" ref="I17:AH17" si="5">IF(SUM(I99)=0,"нд",SUM(I99))</f>
        <v>108.34441782939089</v>
      </c>
      <c r="J17" s="7">
        <f t="shared" si="5"/>
        <v>0.17</v>
      </c>
      <c r="K17" s="7">
        <f t="shared" si="5"/>
        <v>78.079472788849159</v>
      </c>
      <c r="L17" s="7" t="str">
        <f t="shared" si="5"/>
        <v>нд</v>
      </c>
      <c r="M17" s="7" t="str">
        <f t="shared" si="5"/>
        <v>нд</v>
      </c>
      <c r="N17" s="7" t="str">
        <f t="shared" si="5"/>
        <v>нд</v>
      </c>
      <c r="O17" s="7">
        <f t="shared" si="5"/>
        <v>78.079472788849159</v>
      </c>
      <c r="P17" s="7">
        <f t="shared" si="5"/>
        <v>108.34441782939089</v>
      </c>
      <c r="Q17" s="7" t="str">
        <f t="shared" si="5"/>
        <v>нд</v>
      </c>
      <c r="R17" s="7" t="str">
        <f t="shared" si="5"/>
        <v>нд</v>
      </c>
      <c r="S17" s="7" t="str">
        <f t="shared" si="5"/>
        <v>нд</v>
      </c>
      <c r="T17" s="7">
        <f t="shared" si="5"/>
        <v>108.34441782939089</v>
      </c>
      <c r="U17" s="7">
        <f t="shared" si="5"/>
        <v>62.289656842269153</v>
      </c>
      <c r="V17" s="7">
        <f t="shared" si="5"/>
        <v>100.81296582939089</v>
      </c>
      <c r="W17" s="7">
        <f t="shared" si="5"/>
        <v>15.619815946579999</v>
      </c>
      <c r="X17" s="7">
        <f t="shared" si="5"/>
        <v>7.3614519999999999</v>
      </c>
      <c r="Y17" s="7">
        <f t="shared" si="5"/>
        <v>32.571770284120163</v>
      </c>
      <c r="Z17" s="7">
        <f t="shared" si="5"/>
        <v>41.611590217333301</v>
      </c>
      <c r="AA17" s="7">
        <f t="shared" si="5"/>
        <v>9.5631348328006496</v>
      </c>
      <c r="AB17" s="7">
        <f t="shared" si="5"/>
        <v>28.880928908793003</v>
      </c>
      <c r="AC17" s="7">
        <f t="shared" si="5"/>
        <v>20.154751725348341</v>
      </c>
      <c r="AD17" s="7">
        <f t="shared" si="5"/>
        <v>21.9502427884646</v>
      </c>
      <c r="AE17" s="7" t="str">
        <f t="shared" si="5"/>
        <v>нд</v>
      </c>
      <c r="AF17" s="7">
        <f t="shared" si="5"/>
        <v>8.3702039147999994</v>
      </c>
      <c r="AG17" s="7">
        <f t="shared" si="5"/>
        <v>62.289656842269153</v>
      </c>
      <c r="AH17" s="7">
        <f t="shared" si="5"/>
        <v>100.81296582939089</v>
      </c>
      <c r="AI17" s="10" t="s">
        <v>62</v>
      </c>
    </row>
    <row r="18" spans="1:35" s="16" customFormat="1" ht="31.5" customHeight="1" x14ac:dyDescent="0.25">
      <c r="A18" s="17" t="s">
        <v>44</v>
      </c>
      <c r="B18" s="18" t="s">
        <v>45</v>
      </c>
      <c r="C18" s="36" t="s">
        <v>32</v>
      </c>
      <c r="D18" s="36" t="s">
        <v>33</v>
      </c>
      <c r="E18" s="36" t="s">
        <v>33</v>
      </c>
      <c r="F18" s="36" t="s">
        <v>33</v>
      </c>
      <c r="G18" s="36" t="s">
        <v>33</v>
      </c>
      <c r="H18" s="7">
        <f>IF(SUM(H19,H26,H44,H72,H99)=0,"нд",SUM(H19,H26,H44,H72,H99))</f>
        <v>216.41080947852788</v>
      </c>
      <c r="I18" s="7">
        <f t="shared" ref="I18:AH18" si="6">IF(SUM(I19,I26,I44,I72,I99)=0,"нд",SUM(I19,I26,I44,I72,I99))</f>
        <v>346.50070038154297</v>
      </c>
      <c r="J18" s="7">
        <f t="shared" si="6"/>
        <v>18.194159400000004</v>
      </c>
      <c r="K18" s="7">
        <f t="shared" si="6"/>
        <v>216.41080947852788</v>
      </c>
      <c r="L18" s="7" t="str">
        <f t="shared" si="6"/>
        <v>нд</v>
      </c>
      <c r="M18" s="7" t="str">
        <f t="shared" si="6"/>
        <v>нд</v>
      </c>
      <c r="N18" s="7" t="str">
        <f t="shared" si="6"/>
        <v>нд</v>
      </c>
      <c r="O18" s="7">
        <f t="shared" si="6"/>
        <v>216.41080947852788</v>
      </c>
      <c r="P18" s="7">
        <f t="shared" si="6"/>
        <v>346.50070038154297</v>
      </c>
      <c r="Q18" s="7" t="str">
        <f t="shared" si="6"/>
        <v>нд</v>
      </c>
      <c r="R18" s="7" t="str">
        <f t="shared" si="6"/>
        <v>нд</v>
      </c>
      <c r="S18" s="7" t="str">
        <f t="shared" si="6"/>
        <v>нд</v>
      </c>
      <c r="T18" s="7">
        <f t="shared" si="6"/>
        <v>346.50070038154297</v>
      </c>
      <c r="U18" s="7">
        <f t="shared" si="6"/>
        <v>180.34836221556935</v>
      </c>
      <c r="V18" s="7">
        <f t="shared" si="6"/>
        <v>319.25154728154291</v>
      </c>
      <c r="W18" s="7">
        <f t="shared" si="6"/>
        <v>17.868287862958518</v>
      </c>
      <c r="X18" s="7">
        <f t="shared" si="6"/>
        <v>9.0549937000000007</v>
      </c>
      <c r="Y18" s="7">
        <f t="shared" si="6"/>
        <v>75.759361535920164</v>
      </c>
      <c r="Z18" s="7">
        <f t="shared" si="6"/>
        <v>139.9732771773333</v>
      </c>
      <c r="AA18" s="7">
        <f t="shared" si="6"/>
        <v>52.555712338497493</v>
      </c>
      <c r="AB18" s="7">
        <f t="shared" si="6"/>
        <v>76.478799318792994</v>
      </c>
      <c r="AC18" s="7">
        <f t="shared" si="6"/>
        <v>52.033288341151703</v>
      </c>
      <c r="AD18" s="7">
        <f t="shared" si="6"/>
        <v>58.118001486000637</v>
      </c>
      <c r="AE18" s="7" t="str">
        <f t="shared" si="6"/>
        <v>нд</v>
      </c>
      <c r="AF18" s="7">
        <f t="shared" si="6"/>
        <v>44.681469299416001</v>
      </c>
      <c r="AG18" s="7">
        <f t="shared" si="6"/>
        <v>180.34836221556935</v>
      </c>
      <c r="AH18" s="7">
        <f t="shared" si="6"/>
        <v>319.25154728154291</v>
      </c>
      <c r="AI18" s="10" t="s">
        <v>62</v>
      </c>
    </row>
    <row r="19" spans="1:35" s="16" customFormat="1" ht="64.5" customHeight="1" x14ac:dyDescent="0.25">
      <c r="A19" s="17" t="s">
        <v>46</v>
      </c>
      <c r="B19" s="20" t="s">
        <v>47</v>
      </c>
      <c r="C19" s="36" t="s">
        <v>32</v>
      </c>
      <c r="D19" s="36" t="s">
        <v>33</v>
      </c>
      <c r="E19" s="36" t="s">
        <v>33</v>
      </c>
      <c r="F19" s="36" t="s">
        <v>33</v>
      </c>
      <c r="G19" s="36" t="s">
        <v>33</v>
      </c>
      <c r="H19" s="7">
        <f>IF(SUM(H20,H23)=0,"нд",SUM(H20,H23))</f>
        <v>77.788295140000002</v>
      </c>
      <c r="I19" s="7">
        <f t="shared" ref="I19:AH19" si="7">IF(SUM(I20,I23)=0,"нд",SUM(I20,I23))</f>
        <v>168.29826315</v>
      </c>
      <c r="J19" s="7" t="str">
        <f t="shared" si="7"/>
        <v>нд</v>
      </c>
      <c r="K19" s="7">
        <f t="shared" si="7"/>
        <v>77.788295140000002</v>
      </c>
      <c r="L19" s="7" t="str">
        <f t="shared" si="7"/>
        <v>нд</v>
      </c>
      <c r="M19" s="7" t="str">
        <f t="shared" si="7"/>
        <v>нд</v>
      </c>
      <c r="N19" s="7" t="str">
        <f t="shared" si="7"/>
        <v>нд</v>
      </c>
      <c r="O19" s="7">
        <f t="shared" si="7"/>
        <v>77.788295140000002</v>
      </c>
      <c r="P19" s="7">
        <f t="shared" si="7"/>
        <v>168.29826315</v>
      </c>
      <c r="Q19" s="7" t="str">
        <f t="shared" si="7"/>
        <v>нд</v>
      </c>
      <c r="R19" s="7" t="str">
        <f t="shared" si="7"/>
        <v>нд</v>
      </c>
      <c r="S19" s="7" t="str">
        <f t="shared" si="7"/>
        <v>нд</v>
      </c>
      <c r="T19" s="7">
        <f t="shared" si="7"/>
        <v>168.29826315</v>
      </c>
      <c r="U19" s="7">
        <f t="shared" si="7"/>
        <v>77.788295140000002</v>
      </c>
      <c r="V19" s="7">
        <f t="shared" si="7"/>
        <v>168.29826315</v>
      </c>
      <c r="W19" s="7" t="str">
        <f t="shared" si="7"/>
        <v>нд</v>
      </c>
      <c r="X19" s="7" t="str">
        <f t="shared" si="7"/>
        <v>нд</v>
      </c>
      <c r="Y19" s="7">
        <f t="shared" si="7"/>
        <v>31.65291702</v>
      </c>
      <c r="Z19" s="7">
        <f t="shared" si="7"/>
        <v>91.562015810000005</v>
      </c>
      <c r="AA19" s="7">
        <f t="shared" si="7"/>
        <v>22.09203467</v>
      </c>
      <c r="AB19" s="7">
        <f t="shared" si="7"/>
        <v>19.228298459999998</v>
      </c>
      <c r="AC19" s="7">
        <f t="shared" si="7"/>
        <v>24.043343449999998</v>
      </c>
      <c r="AD19" s="7">
        <f t="shared" si="7"/>
        <v>27.297084259999998</v>
      </c>
      <c r="AE19" s="7" t="str">
        <f t="shared" si="7"/>
        <v>нд</v>
      </c>
      <c r="AF19" s="7">
        <f t="shared" si="7"/>
        <v>30.210864620000002</v>
      </c>
      <c r="AG19" s="7">
        <f t="shared" si="7"/>
        <v>77.788295140000002</v>
      </c>
      <c r="AH19" s="7">
        <f t="shared" si="7"/>
        <v>168.29826315</v>
      </c>
      <c r="AI19" s="10" t="s">
        <v>62</v>
      </c>
    </row>
    <row r="20" spans="1:35" s="16" customFormat="1" ht="33.75" customHeight="1" x14ac:dyDescent="0.25">
      <c r="A20" s="17" t="s">
        <v>48</v>
      </c>
      <c r="B20" s="20" t="s">
        <v>49</v>
      </c>
      <c r="C20" s="36" t="s">
        <v>32</v>
      </c>
      <c r="D20" s="36" t="s">
        <v>33</v>
      </c>
      <c r="E20" s="36" t="s">
        <v>33</v>
      </c>
      <c r="F20" s="36" t="s">
        <v>33</v>
      </c>
      <c r="G20" s="36" t="s">
        <v>33</v>
      </c>
      <c r="H20" s="7">
        <f>IF(SUM(H21:H22)=0,"нд",SUM(H21:H22))</f>
        <v>75.721872140000002</v>
      </c>
      <c r="I20" s="7">
        <f t="shared" ref="I20:AH20" si="8">IF(SUM(I21:I22)=0,"нд",SUM(I21:I22))</f>
        <v>160.25754215000001</v>
      </c>
      <c r="J20" s="7" t="str">
        <f t="shared" si="8"/>
        <v>нд</v>
      </c>
      <c r="K20" s="7">
        <f t="shared" si="8"/>
        <v>75.721872140000002</v>
      </c>
      <c r="L20" s="7" t="str">
        <f t="shared" si="8"/>
        <v>нд</v>
      </c>
      <c r="M20" s="7" t="str">
        <f t="shared" si="8"/>
        <v>нд</v>
      </c>
      <c r="N20" s="7" t="str">
        <f t="shared" si="8"/>
        <v>нд</v>
      </c>
      <c r="O20" s="7">
        <f t="shared" si="8"/>
        <v>75.721872140000002</v>
      </c>
      <c r="P20" s="7">
        <f t="shared" si="8"/>
        <v>160.25754215000001</v>
      </c>
      <c r="Q20" s="7" t="str">
        <f t="shared" si="8"/>
        <v>нд</v>
      </c>
      <c r="R20" s="7" t="str">
        <f t="shared" si="8"/>
        <v>нд</v>
      </c>
      <c r="S20" s="7" t="str">
        <f t="shared" si="8"/>
        <v>нд</v>
      </c>
      <c r="T20" s="7">
        <f t="shared" si="8"/>
        <v>160.25754215000001</v>
      </c>
      <c r="U20" s="7">
        <f t="shared" si="8"/>
        <v>75.721872140000002</v>
      </c>
      <c r="V20" s="7">
        <f t="shared" si="8"/>
        <v>160.25754215000001</v>
      </c>
      <c r="W20" s="7" t="str">
        <f t="shared" si="8"/>
        <v>нд</v>
      </c>
      <c r="X20" s="7" t="str">
        <f t="shared" si="8"/>
        <v>нд</v>
      </c>
      <c r="Y20" s="7">
        <f t="shared" si="8"/>
        <v>29.58649402</v>
      </c>
      <c r="Z20" s="7">
        <f t="shared" si="8"/>
        <v>89.588155810000003</v>
      </c>
      <c r="AA20" s="7">
        <f t="shared" si="8"/>
        <v>22.09203467</v>
      </c>
      <c r="AB20" s="7">
        <f t="shared" si="8"/>
        <v>17.293670459999998</v>
      </c>
      <c r="AC20" s="7">
        <f t="shared" si="8"/>
        <v>24.043343449999998</v>
      </c>
      <c r="AD20" s="7">
        <f t="shared" si="8"/>
        <v>25.274184259999998</v>
      </c>
      <c r="AE20" s="7" t="str">
        <f t="shared" si="8"/>
        <v>нд</v>
      </c>
      <c r="AF20" s="7">
        <f t="shared" si="8"/>
        <v>28.101531620000003</v>
      </c>
      <c r="AG20" s="7">
        <f t="shared" si="8"/>
        <v>75.721872140000002</v>
      </c>
      <c r="AH20" s="7">
        <f t="shared" si="8"/>
        <v>160.25754215000001</v>
      </c>
      <c r="AI20" s="10" t="s">
        <v>62</v>
      </c>
    </row>
    <row r="21" spans="1:35" s="16" customFormat="1" ht="118.5" customHeight="1" x14ac:dyDescent="0.25">
      <c r="A21" s="21" t="s">
        <v>228</v>
      </c>
      <c r="B21" s="8" t="s">
        <v>50</v>
      </c>
      <c r="C21" s="8" t="s">
        <v>51</v>
      </c>
      <c r="D21" s="36" t="s">
        <v>52</v>
      </c>
      <c r="E21" s="36">
        <v>2025</v>
      </c>
      <c r="F21" s="36">
        <v>2025</v>
      </c>
      <c r="G21" s="36">
        <v>2025</v>
      </c>
      <c r="H21" s="7">
        <f>AG21</f>
        <v>29.58649402</v>
      </c>
      <c r="I21" s="7">
        <v>89.588155810000003</v>
      </c>
      <c r="J21" s="36" t="s">
        <v>33</v>
      </c>
      <c r="K21" s="9">
        <f>IF(SUM(L21,M21,N21,O21)=0,"нд",SUM(L21,M21,N21,O21))</f>
        <v>29.58649402</v>
      </c>
      <c r="L21" s="7" t="str">
        <f t="shared" ref="L21:L22" si="9">IF(SUM(L22:L23)=0,"нд",SUM(L22:L23))</f>
        <v>нд</v>
      </c>
      <c r="M21" s="7" t="str">
        <f t="shared" ref="M21:M22" si="10">IF(SUM(M22:M23)=0,"нд",SUM(M22:M23))</f>
        <v>нд</v>
      </c>
      <c r="N21" s="7" t="str">
        <f t="shared" ref="N21:N22" si="11">IF(SUM(N22:N23)=0,"нд",SUM(N22:N23))</f>
        <v>нд</v>
      </c>
      <c r="O21" s="7">
        <f>AG21</f>
        <v>29.58649402</v>
      </c>
      <c r="P21" s="9">
        <f>IF(SUM(Q21,R21,S21,T21)=0,"нд",SUM(Q21,R21,S21,T21))</f>
        <v>89.588155810000003</v>
      </c>
      <c r="Q21" s="7" t="str">
        <f t="shared" ref="Q21:Q22" si="12">IF(SUM(Q22:Q23)=0,"нд",SUM(Q22:Q23))</f>
        <v>нд</v>
      </c>
      <c r="R21" s="7" t="str">
        <f t="shared" ref="R21:R22" si="13">IF(SUM(R22:R23)=0,"нд",SUM(R22:R23))</f>
        <v>нд</v>
      </c>
      <c r="S21" s="7" t="str">
        <f t="shared" ref="S21:S22" si="14">IF(SUM(S22:S23)=0,"нд",SUM(S22:S23))</f>
        <v>нд</v>
      </c>
      <c r="T21" s="7">
        <v>89.588155810000003</v>
      </c>
      <c r="U21" s="7">
        <f>AG21</f>
        <v>29.58649402</v>
      </c>
      <c r="V21" s="7">
        <v>89.588155810000003</v>
      </c>
      <c r="W21" s="22" t="s">
        <v>33</v>
      </c>
      <c r="X21" s="22" t="s">
        <v>33</v>
      </c>
      <c r="Y21" s="22">
        <f>29586494.02/1000000</f>
        <v>29.58649402</v>
      </c>
      <c r="Z21" s="23">
        <v>89.588155810000003</v>
      </c>
      <c r="AA21" s="22" t="s">
        <v>33</v>
      </c>
      <c r="AB21" s="22" t="s">
        <v>33</v>
      </c>
      <c r="AC21" s="22" t="s">
        <v>33</v>
      </c>
      <c r="AD21" s="22" t="s">
        <v>33</v>
      </c>
      <c r="AE21" s="22" t="s">
        <v>33</v>
      </c>
      <c r="AF21" s="22" t="s">
        <v>33</v>
      </c>
      <c r="AG21" s="10">
        <f>IF(SUM(Y21,AA21,AC21,AE21)=0,"нд",SUM(Y21,AA21,AC21,AE21))</f>
        <v>29.58649402</v>
      </c>
      <c r="AH21" s="10">
        <f>IF(SUM(Z21,AB21,AD21,AF21)=0,"нд",SUM(Z21,AB21,AD21,AF21))</f>
        <v>89.588155810000003</v>
      </c>
      <c r="AI21" s="33" t="s">
        <v>243</v>
      </c>
    </row>
    <row r="22" spans="1:35" s="16" customFormat="1" ht="102.75" customHeight="1" x14ac:dyDescent="0.25">
      <c r="A22" s="21" t="s">
        <v>229</v>
      </c>
      <c r="B22" s="8" t="s">
        <v>53</v>
      </c>
      <c r="C22" s="8" t="s">
        <v>54</v>
      </c>
      <c r="D22" s="36" t="s">
        <v>52</v>
      </c>
      <c r="E22" s="36">
        <v>2026</v>
      </c>
      <c r="F22" s="36" t="s">
        <v>33</v>
      </c>
      <c r="G22" s="36">
        <v>2028</v>
      </c>
      <c r="H22" s="7">
        <f>AG22</f>
        <v>46.135378119999999</v>
      </c>
      <c r="I22" s="7">
        <v>70.669386340000003</v>
      </c>
      <c r="J22" s="36" t="s">
        <v>33</v>
      </c>
      <c r="K22" s="9">
        <f>IF(SUM(L22,M22,N22,O22)=0,"нд",SUM(L22,M22,N22,O22))</f>
        <v>46.135378119999999</v>
      </c>
      <c r="L22" s="7" t="str">
        <f t="shared" si="9"/>
        <v>нд</v>
      </c>
      <c r="M22" s="7" t="str">
        <f t="shared" si="10"/>
        <v>нд</v>
      </c>
      <c r="N22" s="7" t="str">
        <f t="shared" si="11"/>
        <v>нд</v>
      </c>
      <c r="O22" s="7">
        <f>AG22</f>
        <v>46.135378119999999</v>
      </c>
      <c r="P22" s="9">
        <f>IF(SUM(Q22,R22,S22,T22)=0,"нд",SUM(Q22,R22,S22,T22))</f>
        <v>70.669386340000003</v>
      </c>
      <c r="Q22" s="7" t="str">
        <f t="shared" si="12"/>
        <v>нд</v>
      </c>
      <c r="R22" s="7" t="str">
        <f t="shared" si="13"/>
        <v>нд</v>
      </c>
      <c r="S22" s="7" t="str">
        <f t="shared" si="14"/>
        <v>нд</v>
      </c>
      <c r="T22" s="7">
        <v>70.669386340000003</v>
      </c>
      <c r="U22" s="7">
        <f>AG22</f>
        <v>46.135378119999999</v>
      </c>
      <c r="V22" s="7">
        <v>70.669386340000003</v>
      </c>
      <c r="W22" s="22" t="s">
        <v>33</v>
      </c>
      <c r="X22" s="22" t="s">
        <v>33</v>
      </c>
      <c r="Y22" s="22" t="s">
        <v>33</v>
      </c>
      <c r="Z22" s="22" t="s">
        <v>33</v>
      </c>
      <c r="AA22" s="22">
        <f>22092034.67/1000000</f>
        <v>22.09203467</v>
      </c>
      <c r="AB22" s="22">
        <v>17.293670459999998</v>
      </c>
      <c r="AC22" s="22">
        <f>24043343.45/1000000</f>
        <v>24.043343449999998</v>
      </c>
      <c r="AD22" s="22">
        <v>25.274184259999998</v>
      </c>
      <c r="AE22" s="22" t="s">
        <v>33</v>
      </c>
      <c r="AF22" s="22">
        <v>28.101531620000003</v>
      </c>
      <c r="AG22" s="10">
        <f>IF(SUM(Y22,AA22,AC22,AE22)=0,"нд",SUM(Y22,AA22,AC22,AE22))</f>
        <v>46.135378119999999</v>
      </c>
      <c r="AH22" s="10">
        <f>IF(SUM(Z22,AB22,AD22,AF22)=0,"нд",SUM(Z22,AB22,AD22,AF22))</f>
        <v>70.669386340000003</v>
      </c>
      <c r="AI22" s="34" t="s">
        <v>251</v>
      </c>
    </row>
    <row r="23" spans="1:35" s="16" customFormat="1" ht="51" customHeight="1" x14ac:dyDescent="0.25">
      <c r="A23" s="17" t="s">
        <v>55</v>
      </c>
      <c r="B23" s="20" t="s">
        <v>56</v>
      </c>
      <c r="C23" s="36" t="s">
        <v>32</v>
      </c>
      <c r="D23" s="36" t="s">
        <v>33</v>
      </c>
      <c r="E23" s="36" t="s">
        <v>33</v>
      </c>
      <c r="F23" s="36" t="s">
        <v>33</v>
      </c>
      <c r="G23" s="36" t="s">
        <v>33</v>
      </c>
      <c r="H23" s="7">
        <f>IF(SUM(H24:H25)=0,"нд",SUM(H24:H25))</f>
        <v>2.0664229999999999</v>
      </c>
      <c r="I23" s="7">
        <f t="shared" ref="I23" si="15">IF(SUM(I24:I25)=0,"нд",SUM(I24:I25))</f>
        <v>8.0407209999999996</v>
      </c>
      <c r="J23" s="7" t="str">
        <f t="shared" ref="J23" si="16">IF(SUM(J24:J25)=0,"нд",SUM(J24:J25))</f>
        <v>нд</v>
      </c>
      <c r="K23" s="7">
        <f t="shared" ref="K23" si="17">IF(SUM(K24:K25)=0,"нд",SUM(K24:K25))</f>
        <v>2.0664229999999999</v>
      </c>
      <c r="L23" s="7" t="str">
        <f t="shared" ref="L23" si="18">IF(SUM(L24:L25)=0,"нд",SUM(L24:L25))</f>
        <v>нд</v>
      </c>
      <c r="M23" s="7" t="str">
        <f t="shared" ref="M23:M25" si="19">IF(SUM(M24:M25)=0,"нд",SUM(M24:M25))</f>
        <v>нд</v>
      </c>
      <c r="N23" s="7" t="str">
        <f t="shared" ref="N23:N25" si="20">IF(SUM(N24:N25)=0,"нд",SUM(N24:N25))</f>
        <v>нд</v>
      </c>
      <c r="O23" s="7">
        <f t="shared" ref="O23" si="21">IF(SUM(O24:O25)=0,"нд",SUM(O24:O25))</f>
        <v>2.0664229999999999</v>
      </c>
      <c r="P23" s="7">
        <f t="shared" ref="P23" si="22">IF(SUM(P24:P25)=0,"нд",SUM(P24:P25))</f>
        <v>8.0407209999999996</v>
      </c>
      <c r="Q23" s="7" t="str">
        <f t="shared" ref="Q23" si="23">IF(SUM(Q24:Q25)=0,"нд",SUM(Q24:Q25))</f>
        <v>нд</v>
      </c>
      <c r="R23" s="7" t="str">
        <f t="shared" ref="R23:R25" si="24">IF(SUM(R24:R25)=0,"нд",SUM(R24:R25))</f>
        <v>нд</v>
      </c>
      <c r="S23" s="7" t="str">
        <f t="shared" ref="S23:S25" si="25">IF(SUM(S24:S25)=0,"нд",SUM(S24:S25))</f>
        <v>нд</v>
      </c>
      <c r="T23" s="7">
        <f t="shared" ref="T23" si="26">IF(SUM(T24:T25)=0,"нд",SUM(T24:T25))</f>
        <v>8.0407209999999996</v>
      </c>
      <c r="U23" s="7">
        <f t="shared" ref="U23" si="27">IF(SUM(U24:U25)=0,"нд",SUM(U24:U25))</f>
        <v>2.0664229999999999</v>
      </c>
      <c r="V23" s="7">
        <f t="shared" ref="V23" si="28">IF(SUM(V24:V25)=0,"нд",SUM(V24:V25))</f>
        <v>8.0407209999999996</v>
      </c>
      <c r="W23" s="7" t="str">
        <f t="shared" ref="W23:X23" si="29">IF(SUM(W24:W25)=0,"нд",SUM(W24:W25))</f>
        <v>нд</v>
      </c>
      <c r="X23" s="7" t="str">
        <f t="shared" si="29"/>
        <v>нд</v>
      </c>
      <c r="Y23" s="7">
        <f>IF(SUM(Y24:Y25)=0,"нд",SUM(Y24:Y25))</f>
        <v>2.0664229999999999</v>
      </c>
      <c r="Z23" s="7">
        <f t="shared" ref="Z23:AH23" si="30">IF(SUM(Z24:Z25)=0,"нд",SUM(Z24:Z25))</f>
        <v>1.9738599999999999</v>
      </c>
      <c r="AA23" s="7" t="str">
        <f t="shared" si="30"/>
        <v>нд</v>
      </c>
      <c r="AB23" s="7">
        <f t="shared" si="30"/>
        <v>1.934628</v>
      </c>
      <c r="AC23" s="7" t="str">
        <f t="shared" si="30"/>
        <v>нд</v>
      </c>
      <c r="AD23" s="7">
        <f t="shared" si="30"/>
        <v>2.0228999999999999</v>
      </c>
      <c r="AE23" s="7" t="str">
        <f t="shared" si="30"/>
        <v>нд</v>
      </c>
      <c r="AF23" s="7">
        <f t="shared" si="30"/>
        <v>2.1093329999999999</v>
      </c>
      <c r="AG23" s="7">
        <f t="shared" si="30"/>
        <v>2.0664229999999999</v>
      </c>
      <c r="AH23" s="7">
        <f t="shared" si="30"/>
        <v>8.0407209999999996</v>
      </c>
      <c r="AI23" s="7" t="s">
        <v>33</v>
      </c>
    </row>
    <row r="24" spans="1:35" s="16" customFormat="1" ht="31.5" customHeight="1" x14ac:dyDescent="0.25">
      <c r="A24" s="21" t="s">
        <v>230</v>
      </c>
      <c r="B24" s="8" t="s">
        <v>57</v>
      </c>
      <c r="C24" s="8" t="s">
        <v>58</v>
      </c>
      <c r="D24" s="36" t="s">
        <v>52</v>
      </c>
      <c r="E24" s="36">
        <v>2025</v>
      </c>
      <c r="F24" s="36">
        <v>2025</v>
      </c>
      <c r="G24" s="36">
        <v>2025</v>
      </c>
      <c r="H24" s="7">
        <f>AG24</f>
        <v>2.0664229999999999</v>
      </c>
      <c r="I24" s="7">
        <v>1.9738599999999999</v>
      </c>
      <c r="J24" s="36" t="s">
        <v>33</v>
      </c>
      <c r="K24" s="9">
        <f>IF(SUM(L24,M24,N24,O24)=0,"нд",SUM(L24,M24,N24,O24))</f>
        <v>2.0664229999999999</v>
      </c>
      <c r="L24" s="7" t="str">
        <f t="shared" ref="L24:L25" si="31">IF(SUM(L25:L26)=0,"нд",SUM(L25:L26))</f>
        <v>нд</v>
      </c>
      <c r="M24" s="7" t="str">
        <f t="shared" si="19"/>
        <v>нд</v>
      </c>
      <c r="N24" s="7" t="str">
        <f t="shared" si="20"/>
        <v>нд</v>
      </c>
      <c r="O24" s="7">
        <f>AG24</f>
        <v>2.0664229999999999</v>
      </c>
      <c r="P24" s="9">
        <f>IF(SUM(Q24,R24,S24,T24)=0,"нд",SUM(Q24,R24,S24,T24))</f>
        <v>1.9738599999999999</v>
      </c>
      <c r="Q24" s="7" t="str">
        <f t="shared" ref="Q24:Q25" si="32">IF(SUM(Q25:Q26)=0,"нд",SUM(Q25:Q26))</f>
        <v>нд</v>
      </c>
      <c r="R24" s="7" t="str">
        <f t="shared" si="24"/>
        <v>нд</v>
      </c>
      <c r="S24" s="7" t="str">
        <f t="shared" si="25"/>
        <v>нд</v>
      </c>
      <c r="T24" s="7">
        <v>1.9738599999999999</v>
      </c>
      <c r="U24" s="7">
        <f>AG24</f>
        <v>2.0664229999999999</v>
      </c>
      <c r="V24" s="7">
        <v>1.9738599999999999</v>
      </c>
      <c r="W24" s="22" t="s">
        <v>33</v>
      </c>
      <c r="X24" s="22" t="s">
        <v>33</v>
      </c>
      <c r="Y24" s="9">
        <v>2.0664229999999999</v>
      </c>
      <c r="Z24" s="9">
        <v>1.9738599999999999</v>
      </c>
      <c r="AA24" s="22" t="s">
        <v>33</v>
      </c>
      <c r="AB24" s="22" t="s">
        <v>33</v>
      </c>
      <c r="AC24" s="22" t="s">
        <v>33</v>
      </c>
      <c r="AD24" s="22" t="s">
        <v>33</v>
      </c>
      <c r="AE24" s="22" t="s">
        <v>33</v>
      </c>
      <c r="AF24" s="22" t="s">
        <v>33</v>
      </c>
      <c r="AG24" s="10">
        <f>IF(SUM(Y24,AA24,AC24,AE24)=0,"нд",SUM(Y24,AA24,AC24,AE24))</f>
        <v>2.0664229999999999</v>
      </c>
      <c r="AH24" s="10">
        <f>IF(SUM(Z24,AB24,AD24,AF24)=0,"нд",SUM(Z24,AB24,AD24,AF24))</f>
        <v>1.9738599999999999</v>
      </c>
      <c r="AI24" s="6" t="s">
        <v>252</v>
      </c>
    </row>
    <row r="25" spans="1:35" s="16" customFormat="1" ht="171" customHeight="1" x14ac:dyDescent="0.25">
      <c r="A25" s="21" t="s">
        <v>231</v>
      </c>
      <c r="B25" s="8" t="s">
        <v>59</v>
      </c>
      <c r="C25" s="8" t="s">
        <v>232</v>
      </c>
      <c r="D25" s="36" t="s">
        <v>52</v>
      </c>
      <c r="E25" s="36">
        <v>2026</v>
      </c>
      <c r="F25" s="36" t="s">
        <v>33</v>
      </c>
      <c r="G25" s="36">
        <v>2028</v>
      </c>
      <c r="H25" s="7" t="str">
        <f>AG25</f>
        <v>нд</v>
      </c>
      <c r="I25" s="7">
        <v>6.0668609999999994</v>
      </c>
      <c r="J25" s="36" t="s">
        <v>33</v>
      </c>
      <c r="K25" s="9" t="str">
        <f>IF(SUM(L25,M25,N25,O25)=0,"нд",SUM(L25,M25,N25,O25))</f>
        <v>нд</v>
      </c>
      <c r="L25" s="7" t="str">
        <f t="shared" si="31"/>
        <v>нд</v>
      </c>
      <c r="M25" s="7" t="str">
        <f t="shared" si="19"/>
        <v>нд</v>
      </c>
      <c r="N25" s="7" t="str">
        <f t="shared" si="20"/>
        <v>нд</v>
      </c>
      <c r="O25" s="7" t="str">
        <f>AG25</f>
        <v>нд</v>
      </c>
      <c r="P25" s="24">
        <f>IF(SUM(Q25,R25,S25,T25)=0,"нд",SUM(Q25,R25,S25,T25))</f>
        <v>6.0668609999999994</v>
      </c>
      <c r="Q25" s="7" t="str">
        <f t="shared" si="32"/>
        <v>нд</v>
      </c>
      <c r="R25" s="7" t="str">
        <f t="shared" si="24"/>
        <v>нд</v>
      </c>
      <c r="S25" s="7" t="str">
        <f t="shared" si="25"/>
        <v>нд</v>
      </c>
      <c r="T25" s="7">
        <v>6.0668609999999994</v>
      </c>
      <c r="U25" s="7" t="str">
        <f>AG25</f>
        <v>нд</v>
      </c>
      <c r="V25" s="7">
        <v>6.0668609999999994</v>
      </c>
      <c r="W25" s="22" t="s">
        <v>33</v>
      </c>
      <c r="X25" s="22" t="s">
        <v>33</v>
      </c>
      <c r="Y25" s="22" t="s">
        <v>33</v>
      </c>
      <c r="Z25" s="22" t="s">
        <v>33</v>
      </c>
      <c r="AA25" s="22" t="s">
        <v>33</v>
      </c>
      <c r="AB25" s="22">
        <v>1.934628</v>
      </c>
      <c r="AC25" s="22" t="s">
        <v>33</v>
      </c>
      <c r="AD25" s="22">
        <v>2.0228999999999999</v>
      </c>
      <c r="AE25" s="22" t="s">
        <v>33</v>
      </c>
      <c r="AF25" s="22">
        <v>2.1093329999999999</v>
      </c>
      <c r="AG25" s="10" t="str">
        <f>IF(SUM(Y25,AA25,AC25,AE25)=0,"нд",SUM(Y25,AA25,AC25,AE25))</f>
        <v>нд</v>
      </c>
      <c r="AH25" s="10">
        <f>IF(SUM(Z25,AB25,AD25,AF25)=0,"нд",SUM(Z25,AB25,AD25,AF25))</f>
        <v>6.0668609999999994</v>
      </c>
      <c r="AI25" s="5" t="s">
        <v>244</v>
      </c>
    </row>
    <row r="26" spans="1:35" s="16" customFormat="1" ht="31.5" customHeight="1" x14ac:dyDescent="0.25">
      <c r="A26" s="17" t="s">
        <v>60</v>
      </c>
      <c r="B26" s="18" t="s">
        <v>61</v>
      </c>
      <c r="C26" s="36" t="s">
        <v>32</v>
      </c>
      <c r="D26" s="10" t="s">
        <v>62</v>
      </c>
      <c r="E26" s="10" t="s">
        <v>62</v>
      </c>
      <c r="F26" s="10" t="s">
        <v>62</v>
      </c>
      <c r="G26" s="10" t="s">
        <v>62</v>
      </c>
      <c r="H26" s="7" t="str">
        <f>IF(SUM(H27,H36,H40)=0,"нд",SUM(H27,H36,H40))</f>
        <v>нд</v>
      </c>
      <c r="I26" s="7" t="str">
        <f t="shared" ref="I26:AH26" si="33">IF(SUM(I27,I36,I40)=0,"нд",SUM(I27,I36,I40))</f>
        <v>нд</v>
      </c>
      <c r="J26" s="7" t="str">
        <f t="shared" si="33"/>
        <v>нд</v>
      </c>
      <c r="K26" s="7" t="str">
        <f t="shared" si="33"/>
        <v>нд</v>
      </c>
      <c r="L26" s="7" t="str">
        <f t="shared" si="33"/>
        <v>нд</v>
      </c>
      <c r="M26" s="7" t="str">
        <f t="shared" si="33"/>
        <v>нд</v>
      </c>
      <c r="N26" s="7" t="str">
        <f t="shared" si="33"/>
        <v>нд</v>
      </c>
      <c r="O26" s="7" t="str">
        <f t="shared" si="33"/>
        <v>нд</v>
      </c>
      <c r="P26" s="7" t="str">
        <f t="shared" si="33"/>
        <v>нд</v>
      </c>
      <c r="Q26" s="7" t="str">
        <f t="shared" si="33"/>
        <v>нд</v>
      </c>
      <c r="R26" s="7" t="str">
        <f t="shared" si="33"/>
        <v>нд</v>
      </c>
      <c r="S26" s="7" t="str">
        <f t="shared" si="33"/>
        <v>нд</v>
      </c>
      <c r="T26" s="7" t="str">
        <f t="shared" si="33"/>
        <v>нд</v>
      </c>
      <c r="U26" s="7" t="str">
        <f t="shared" si="33"/>
        <v>нд</v>
      </c>
      <c r="V26" s="7" t="str">
        <f t="shared" si="33"/>
        <v>нд</v>
      </c>
      <c r="W26" s="7" t="str">
        <f t="shared" si="33"/>
        <v>нд</v>
      </c>
      <c r="X26" s="7" t="str">
        <f t="shared" si="33"/>
        <v>нд</v>
      </c>
      <c r="Y26" s="7" t="str">
        <f t="shared" si="33"/>
        <v>нд</v>
      </c>
      <c r="Z26" s="7" t="str">
        <f t="shared" si="33"/>
        <v>нд</v>
      </c>
      <c r="AA26" s="7" t="str">
        <f t="shared" si="33"/>
        <v>нд</v>
      </c>
      <c r="AB26" s="7" t="str">
        <f t="shared" si="33"/>
        <v>нд</v>
      </c>
      <c r="AC26" s="7" t="str">
        <f t="shared" si="33"/>
        <v>нд</v>
      </c>
      <c r="AD26" s="7" t="str">
        <f t="shared" si="33"/>
        <v>нд</v>
      </c>
      <c r="AE26" s="7" t="str">
        <f t="shared" si="33"/>
        <v>нд</v>
      </c>
      <c r="AF26" s="7" t="str">
        <f t="shared" si="33"/>
        <v>нд</v>
      </c>
      <c r="AG26" s="7" t="str">
        <f t="shared" si="33"/>
        <v>нд</v>
      </c>
      <c r="AH26" s="7" t="str">
        <f t="shared" si="33"/>
        <v>нд</v>
      </c>
      <c r="AI26" s="10" t="s">
        <v>62</v>
      </c>
    </row>
    <row r="27" spans="1:35" s="16" customFormat="1" ht="49.5" customHeight="1" x14ac:dyDescent="0.25">
      <c r="A27" s="17" t="s">
        <v>63</v>
      </c>
      <c r="B27" s="18" t="s">
        <v>64</v>
      </c>
      <c r="C27" s="36" t="s">
        <v>32</v>
      </c>
      <c r="D27" s="10" t="s">
        <v>62</v>
      </c>
      <c r="E27" s="10" t="s">
        <v>62</v>
      </c>
      <c r="F27" s="10" t="s">
        <v>62</v>
      </c>
      <c r="G27" s="10" t="s">
        <v>62</v>
      </c>
      <c r="H27" s="7" t="str">
        <f>IF(SUM(H28,H32)=0,"нд",SUM(H28,H32))</f>
        <v>нд</v>
      </c>
      <c r="I27" s="7" t="str">
        <f t="shared" ref="I27:AG27" si="34">IF(SUM(I28,I32)=0,"нд",SUM(I28,I32))</f>
        <v>нд</v>
      </c>
      <c r="J27" s="7" t="str">
        <f t="shared" si="34"/>
        <v>нд</v>
      </c>
      <c r="K27" s="7" t="str">
        <f t="shared" si="34"/>
        <v>нд</v>
      </c>
      <c r="L27" s="7" t="str">
        <f t="shared" si="34"/>
        <v>нд</v>
      </c>
      <c r="M27" s="7" t="str">
        <f t="shared" si="34"/>
        <v>нд</v>
      </c>
      <c r="N27" s="7" t="str">
        <f t="shared" si="34"/>
        <v>нд</v>
      </c>
      <c r="O27" s="7" t="str">
        <f t="shared" si="34"/>
        <v>нд</v>
      </c>
      <c r="P27" s="7" t="str">
        <f t="shared" si="34"/>
        <v>нд</v>
      </c>
      <c r="Q27" s="7" t="str">
        <f t="shared" si="34"/>
        <v>нд</v>
      </c>
      <c r="R27" s="7" t="str">
        <f t="shared" si="34"/>
        <v>нд</v>
      </c>
      <c r="S27" s="7" t="str">
        <f t="shared" si="34"/>
        <v>нд</v>
      </c>
      <c r="T27" s="7" t="str">
        <f t="shared" si="34"/>
        <v>нд</v>
      </c>
      <c r="U27" s="7" t="str">
        <f t="shared" si="34"/>
        <v>нд</v>
      </c>
      <c r="V27" s="7" t="str">
        <f t="shared" si="34"/>
        <v>нд</v>
      </c>
      <c r="W27" s="7" t="str">
        <f t="shared" si="34"/>
        <v>нд</v>
      </c>
      <c r="X27" s="7" t="str">
        <f t="shared" si="34"/>
        <v>нд</v>
      </c>
      <c r="Y27" s="7" t="str">
        <f t="shared" si="34"/>
        <v>нд</v>
      </c>
      <c r="Z27" s="7" t="str">
        <f t="shared" si="34"/>
        <v>нд</v>
      </c>
      <c r="AA27" s="7" t="str">
        <f t="shared" si="34"/>
        <v>нд</v>
      </c>
      <c r="AB27" s="7" t="str">
        <f t="shared" si="34"/>
        <v>нд</v>
      </c>
      <c r="AC27" s="7" t="str">
        <f t="shared" si="34"/>
        <v>нд</v>
      </c>
      <c r="AD27" s="7" t="str">
        <f t="shared" si="34"/>
        <v>нд</v>
      </c>
      <c r="AE27" s="7" t="str">
        <f t="shared" si="34"/>
        <v>нд</v>
      </c>
      <c r="AF27" s="7" t="str">
        <f t="shared" si="34"/>
        <v>нд</v>
      </c>
      <c r="AG27" s="7" t="str">
        <f t="shared" si="34"/>
        <v>нд</v>
      </c>
      <c r="AH27" s="7" t="str">
        <f>IF(SUM(AH28,AH32)=0,"нд",SUM(AH28,AH32))</f>
        <v>нд</v>
      </c>
      <c r="AI27" s="10" t="s">
        <v>62</v>
      </c>
    </row>
    <row r="28" spans="1:35" s="16" customFormat="1" ht="60" customHeight="1" x14ac:dyDescent="0.25">
      <c r="A28" s="17" t="s">
        <v>65</v>
      </c>
      <c r="B28" s="18" t="s">
        <v>66</v>
      </c>
      <c r="C28" s="36" t="s">
        <v>32</v>
      </c>
      <c r="D28" s="10" t="s">
        <v>62</v>
      </c>
      <c r="E28" s="10" t="s">
        <v>62</v>
      </c>
      <c r="F28" s="10" t="s">
        <v>62</v>
      </c>
      <c r="G28" s="10" t="s">
        <v>62</v>
      </c>
      <c r="H28" s="10" t="s">
        <v>62</v>
      </c>
      <c r="I28" s="10" t="s">
        <v>62</v>
      </c>
      <c r="J28" s="10" t="s">
        <v>62</v>
      </c>
      <c r="K28" s="10" t="s">
        <v>62</v>
      </c>
      <c r="L28" s="10" t="s">
        <v>62</v>
      </c>
      <c r="M28" s="10" t="s">
        <v>62</v>
      </c>
      <c r="N28" s="10" t="s">
        <v>62</v>
      </c>
      <c r="O28" s="10" t="s">
        <v>62</v>
      </c>
      <c r="P28" s="10" t="s">
        <v>62</v>
      </c>
      <c r="Q28" s="10" t="s">
        <v>62</v>
      </c>
      <c r="R28" s="10" t="s">
        <v>62</v>
      </c>
      <c r="S28" s="10" t="s">
        <v>62</v>
      </c>
      <c r="T28" s="10" t="s">
        <v>62</v>
      </c>
      <c r="U28" s="10" t="s">
        <v>62</v>
      </c>
      <c r="V28" s="10" t="s">
        <v>62</v>
      </c>
      <c r="W28" s="10" t="s">
        <v>62</v>
      </c>
      <c r="X28" s="10" t="s">
        <v>62</v>
      </c>
      <c r="Y28" s="10" t="s">
        <v>62</v>
      </c>
      <c r="Z28" s="10" t="s">
        <v>62</v>
      </c>
      <c r="AA28" s="10" t="s">
        <v>62</v>
      </c>
      <c r="AB28" s="10" t="s">
        <v>62</v>
      </c>
      <c r="AC28" s="10" t="s">
        <v>62</v>
      </c>
      <c r="AD28" s="10" t="s">
        <v>62</v>
      </c>
      <c r="AE28" s="10" t="s">
        <v>62</v>
      </c>
      <c r="AF28" s="10" t="s">
        <v>62</v>
      </c>
      <c r="AG28" s="10" t="s">
        <v>62</v>
      </c>
      <c r="AH28" s="10" t="s">
        <v>62</v>
      </c>
      <c r="AI28" s="10" t="s">
        <v>62</v>
      </c>
    </row>
    <row r="29" spans="1:35" ht="31.5" hidden="1" customHeight="1" x14ac:dyDescent="0.25">
      <c r="A29" s="21" t="s">
        <v>65</v>
      </c>
      <c r="B29" s="25" t="s">
        <v>67</v>
      </c>
      <c r="C29" s="36"/>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row>
    <row r="30" spans="1:35" s="16" customFormat="1" ht="31.5" hidden="1" customHeight="1" x14ac:dyDescent="0.25">
      <c r="A30" s="21" t="s">
        <v>65</v>
      </c>
      <c r="B30" s="25" t="s">
        <v>67</v>
      </c>
      <c r="C30" s="36"/>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row>
    <row r="31" spans="1:35" s="16" customFormat="1" ht="31.5" hidden="1" customHeight="1" x14ac:dyDescent="0.25">
      <c r="A31" s="21" t="s">
        <v>68</v>
      </c>
      <c r="B31" s="26" t="s">
        <v>68</v>
      </c>
      <c r="C31" s="36"/>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row>
    <row r="32" spans="1:35" s="16" customFormat="1" ht="49.5" customHeight="1" x14ac:dyDescent="0.25">
      <c r="A32" s="17" t="s">
        <v>69</v>
      </c>
      <c r="B32" s="18" t="s">
        <v>70</v>
      </c>
      <c r="C32" s="36" t="s">
        <v>32</v>
      </c>
      <c r="D32" s="10" t="s">
        <v>62</v>
      </c>
      <c r="E32" s="10" t="s">
        <v>62</v>
      </c>
      <c r="F32" s="10" t="s">
        <v>62</v>
      </c>
      <c r="G32" s="10" t="s">
        <v>62</v>
      </c>
      <c r="H32" s="10" t="s">
        <v>62</v>
      </c>
      <c r="I32" s="10" t="s">
        <v>62</v>
      </c>
      <c r="J32" s="10" t="s">
        <v>62</v>
      </c>
      <c r="K32" s="10" t="s">
        <v>62</v>
      </c>
      <c r="L32" s="10" t="s">
        <v>62</v>
      </c>
      <c r="M32" s="10" t="s">
        <v>62</v>
      </c>
      <c r="N32" s="10" t="s">
        <v>62</v>
      </c>
      <c r="O32" s="10" t="s">
        <v>62</v>
      </c>
      <c r="P32" s="10" t="s">
        <v>62</v>
      </c>
      <c r="Q32" s="10" t="s">
        <v>62</v>
      </c>
      <c r="R32" s="10" t="s">
        <v>62</v>
      </c>
      <c r="S32" s="10" t="s">
        <v>62</v>
      </c>
      <c r="T32" s="10" t="s">
        <v>62</v>
      </c>
      <c r="U32" s="10" t="s">
        <v>62</v>
      </c>
      <c r="V32" s="10" t="s">
        <v>62</v>
      </c>
      <c r="W32" s="10" t="s">
        <v>62</v>
      </c>
      <c r="X32" s="10" t="s">
        <v>62</v>
      </c>
      <c r="Y32" s="10" t="s">
        <v>62</v>
      </c>
      <c r="Z32" s="10" t="s">
        <v>62</v>
      </c>
      <c r="AA32" s="10" t="s">
        <v>62</v>
      </c>
      <c r="AB32" s="10" t="s">
        <v>62</v>
      </c>
      <c r="AC32" s="10" t="s">
        <v>62</v>
      </c>
      <c r="AD32" s="10" t="s">
        <v>62</v>
      </c>
      <c r="AE32" s="10" t="s">
        <v>62</v>
      </c>
      <c r="AF32" s="10" t="s">
        <v>62</v>
      </c>
      <c r="AG32" s="10" t="s">
        <v>62</v>
      </c>
      <c r="AH32" s="10" t="s">
        <v>62</v>
      </c>
      <c r="AI32" s="10" t="s">
        <v>62</v>
      </c>
    </row>
    <row r="33" spans="1:35" s="16" customFormat="1" ht="31.5" hidden="1" customHeight="1" x14ac:dyDescent="0.25">
      <c r="A33" s="21" t="s">
        <v>69</v>
      </c>
      <c r="B33" s="25" t="s">
        <v>67</v>
      </c>
      <c r="C33" s="36"/>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row>
    <row r="34" spans="1:35" s="16" customFormat="1" ht="31.5" hidden="1" customHeight="1" x14ac:dyDescent="0.25">
      <c r="A34" s="21" t="s">
        <v>69</v>
      </c>
      <c r="B34" s="25" t="s">
        <v>67</v>
      </c>
      <c r="C34" s="36"/>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row>
    <row r="35" spans="1:35" s="16" customFormat="1" ht="31.5" hidden="1" customHeight="1" x14ac:dyDescent="0.25">
      <c r="A35" s="21" t="s">
        <v>68</v>
      </c>
      <c r="B35" s="26" t="s">
        <v>68</v>
      </c>
      <c r="C35" s="36"/>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row>
    <row r="36" spans="1:35" s="16" customFormat="1" ht="54" customHeight="1" x14ac:dyDescent="0.25">
      <c r="A36" s="17" t="s">
        <v>71</v>
      </c>
      <c r="B36" s="18" t="s">
        <v>72</v>
      </c>
      <c r="C36" s="36" t="s">
        <v>32</v>
      </c>
      <c r="D36" s="10" t="s">
        <v>62</v>
      </c>
      <c r="E36" s="10" t="s">
        <v>62</v>
      </c>
      <c r="F36" s="10" t="s">
        <v>62</v>
      </c>
      <c r="G36" s="10" t="s">
        <v>62</v>
      </c>
      <c r="H36" s="10" t="s">
        <v>62</v>
      </c>
      <c r="I36" s="10" t="s">
        <v>62</v>
      </c>
      <c r="J36" s="10" t="s">
        <v>62</v>
      </c>
      <c r="K36" s="10" t="s">
        <v>62</v>
      </c>
      <c r="L36" s="10" t="s">
        <v>62</v>
      </c>
      <c r="M36" s="10" t="s">
        <v>62</v>
      </c>
      <c r="N36" s="10" t="s">
        <v>62</v>
      </c>
      <c r="O36" s="10" t="s">
        <v>62</v>
      </c>
      <c r="P36" s="10" t="s">
        <v>62</v>
      </c>
      <c r="Q36" s="10" t="s">
        <v>62</v>
      </c>
      <c r="R36" s="10" t="s">
        <v>62</v>
      </c>
      <c r="S36" s="10" t="s">
        <v>62</v>
      </c>
      <c r="T36" s="10" t="s">
        <v>62</v>
      </c>
      <c r="U36" s="10" t="s">
        <v>62</v>
      </c>
      <c r="V36" s="10" t="s">
        <v>62</v>
      </c>
      <c r="W36" s="10" t="s">
        <v>62</v>
      </c>
      <c r="X36" s="10" t="s">
        <v>62</v>
      </c>
      <c r="Y36" s="10" t="s">
        <v>62</v>
      </c>
      <c r="Z36" s="10" t="s">
        <v>62</v>
      </c>
      <c r="AA36" s="10" t="s">
        <v>62</v>
      </c>
      <c r="AB36" s="10" t="s">
        <v>62</v>
      </c>
      <c r="AC36" s="10" t="s">
        <v>62</v>
      </c>
      <c r="AD36" s="10" t="s">
        <v>62</v>
      </c>
      <c r="AE36" s="10" t="s">
        <v>62</v>
      </c>
      <c r="AF36" s="10" t="s">
        <v>62</v>
      </c>
      <c r="AG36" s="10" t="s">
        <v>62</v>
      </c>
      <c r="AH36" s="10" t="s">
        <v>62</v>
      </c>
      <c r="AI36" s="10" t="s">
        <v>62</v>
      </c>
    </row>
    <row r="37" spans="1:35" s="16" customFormat="1" ht="31.5" hidden="1" customHeight="1" x14ac:dyDescent="0.25">
      <c r="A37" s="21" t="s">
        <v>71</v>
      </c>
      <c r="B37" s="25" t="s">
        <v>67</v>
      </c>
      <c r="C37" s="36"/>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row>
    <row r="38" spans="1:35" s="16" customFormat="1" ht="31.5" hidden="1" customHeight="1" x14ac:dyDescent="0.25">
      <c r="A38" s="21" t="s">
        <v>71</v>
      </c>
      <c r="B38" s="25" t="s">
        <v>67</v>
      </c>
      <c r="C38" s="36"/>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row>
    <row r="39" spans="1:35" s="16" customFormat="1" ht="31.5" hidden="1" customHeight="1" x14ac:dyDescent="0.25">
      <c r="A39" s="21" t="s">
        <v>68</v>
      </c>
      <c r="B39" s="26" t="s">
        <v>68</v>
      </c>
      <c r="C39" s="36"/>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row>
    <row r="40" spans="1:35" s="16" customFormat="1" ht="54" customHeight="1" x14ac:dyDescent="0.25">
      <c r="A40" s="17" t="s">
        <v>73</v>
      </c>
      <c r="B40" s="18" t="s">
        <v>74</v>
      </c>
      <c r="C40" s="36" t="s">
        <v>32</v>
      </c>
      <c r="D40" s="10" t="s">
        <v>62</v>
      </c>
      <c r="E40" s="10" t="s">
        <v>62</v>
      </c>
      <c r="F40" s="10" t="s">
        <v>62</v>
      </c>
      <c r="G40" s="10" t="s">
        <v>62</v>
      </c>
      <c r="H40" s="10" t="s">
        <v>62</v>
      </c>
      <c r="I40" s="10" t="s">
        <v>62</v>
      </c>
      <c r="J40" s="10" t="s">
        <v>62</v>
      </c>
      <c r="K40" s="10" t="s">
        <v>62</v>
      </c>
      <c r="L40" s="10" t="s">
        <v>62</v>
      </c>
      <c r="M40" s="10" t="s">
        <v>62</v>
      </c>
      <c r="N40" s="10" t="s">
        <v>62</v>
      </c>
      <c r="O40" s="10" t="s">
        <v>62</v>
      </c>
      <c r="P40" s="10" t="s">
        <v>62</v>
      </c>
      <c r="Q40" s="10" t="s">
        <v>62</v>
      </c>
      <c r="R40" s="10" t="s">
        <v>62</v>
      </c>
      <c r="S40" s="10" t="s">
        <v>62</v>
      </c>
      <c r="T40" s="10" t="s">
        <v>62</v>
      </c>
      <c r="U40" s="10" t="s">
        <v>62</v>
      </c>
      <c r="V40" s="10" t="s">
        <v>62</v>
      </c>
      <c r="W40" s="10" t="s">
        <v>62</v>
      </c>
      <c r="X40" s="10" t="s">
        <v>62</v>
      </c>
      <c r="Y40" s="10" t="s">
        <v>62</v>
      </c>
      <c r="Z40" s="10" t="s">
        <v>62</v>
      </c>
      <c r="AA40" s="10" t="s">
        <v>62</v>
      </c>
      <c r="AB40" s="10" t="s">
        <v>62</v>
      </c>
      <c r="AC40" s="10" t="s">
        <v>62</v>
      </c>
      <c r="AD40" s="10" t="s">
        <v>62</v>
      </c>
      <c r="AE40" s="10" t="s">
        <v>62</v>
      </c>
      <c r="AF40" s="10" t="s">
        <v>62</v>
      </c>
      <c r="AG40" s="10" t="s">
        <v>62</v>
      </c>
      <c r="AH40" s="10" t="s">
        <v>62</v>
      </c>
      <c r="AI40" s="10" t="s">
        <v>62</v>
      </c>
    </row>
    <row r="41" spans="1:35" s="16" customFormat="1" ht="31.5" hidden="1" customHeight="1" x14ac:dyDescent="0.25">
      <c r="A41" s="21" t="s">
        <v>73</v>
      </c>
      <c r="B41" s="25" t="s">
        <v>67</v>
      </c>
      <c r="C41" s="36"/>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row>
    <row r="42" spans="1:35" s="16" customFormat="1" ht="31.5" hidden="1" customHeight="1" x14ac:dyDescent="0.25">
      <c r="A42" s="21" t="s">
        <v>73</v>
      </c>
      <c r="B42" s="25" t="s">
        <v>67</v>
      </c>
      <c r="C42" s="36"/>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row>
    <row r="43" spans="1:35" s="16" customFormat="1" ht="31.5" hidden="1" customHeight="1" x14ac:dyDescent="0.25">
      <c r="A43" s="21" t="s">
        <v>68</v>
      </c>
      <c r="B43" s="26" t="s">
        <v>68</v>
      </c>
      <c r="C43" s="36"/>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row>
    <row r="44" spans="1:35" s="16" customFormat="1" ht="49.5" customHeight="1" x14ac:dyDescent="0.25">
      <c r="A44" s="17" t="s">
        <v>75</v>
      </c>
      <c r="B44" s="18" t="s">
        <v>76</v>
      </c>
      <c r="C44" s="36" t="s">
        <v>32</v>
      </c>
      <c r="D44" s="10" t="s">
        <v>62</v>
      </c>
      <c r="E44" s="10" t="s">
        <v>62</v>
      </c>
      <c r="F44" s="10" t="s">
        <v>62</v>
      </c>
      <c r="G44" s="10" t="s">
        <v>62</v>
      </c>
      <c r="H44" s="7">
        <f>IF(SUM(H45,H54,H58,H62)=0,"нд",SUM(H45,H54,H58,H62))</f>
        <v>12.336956000000002</v>
      </c>
      <c r="I44" s="7">
        <f t="shared" ref="I44:AH44" si="35">IF(SUM(I45,I54,I58,I62)=0,"нд",SUM(I45,I54,I58,I62))</f>
        <v>19.230430000000002</v>
      </c>
      <c r="J44" s="7" t="str">
        <f t="shared" si="35"/>
        <v>нд</v>
      </c>
      <c r="K44" s="7">
        <f t="shared" si="35"/>
        <v>12.336956000000002</v>
      </c>
      <c r="L44" s="7" t="str">
        <f t="shared" si="35"/>
        <v>нд</v>
      </c>
      <c r="M44" s="7" t="str">
        <f t="shared" si="35"/>
        <v>нд</v>
      </c>
      <c r="N44" s="7" t="str">
        <f t="shared" si="35"/>
        <v>нд</v>
      </c>
      <c r="O44" s="7">
        <f t="shared" si="35"/>
        <v>12.336956000000002</v>
      </c>
      <c r="P44" s="7">
        <f t="shared" si="35"/>
        <v>19.230430000000002</v>
      </c>
      <c r="Q44" s="7" t="str">
        <f t="shared" si="35"/>
        <v>нд</v>
      </c>
      <c r="R44" s="7" t="str">
        <f t="shared" si="35"/>
        <v>нд</v>
      </c>
      <c r="S44" s="7" t="str">
        <f t="shared" si="35"/>
        <v>нд</v>
      </c>
      <c r="T44" s="7">
        <f t="shared" si="35"/>
        <v>19.230430000000002</v>
      </c>
      <c r="U44" s="7">
        <f t="shared" si="35"/>
        <v>12.336956000000002</v>
      </c>
      <c r="V44" s="7">
        <f t="shared" si="35"/>
        <v>19.230430000000002</v>
      </c>
      <c r="W44" s="7" t="str">
        <f t="shared" si="35"/>
        <v>нд</v>
      </c>
      <c r="X44" s="7" t="str">
        <f t="shared" si="35"/>
        <v>нд</v>
      </c>
      <c r="Y44" s="7">
        <f t="shared" si="35"/>
        <v>3.9604320000000004</v>
      </c>
      <c r="Z44" s="7">
        <f t="shared" si="35"/>
        <v>4.9630200000000002</v>
      </c>
      <c r="AA44" s="7">
        <f t="shared" si="35"/>
        <v>4.1102319999999999</v>
      </c>
      <c r="AB44" s="7">
        <f t="shared" si="35"/>
        <v>4.537407</v>
      </c>
      <c r="AC44" s="7">
        <f t="shared" si="35"/>
        <v>4.266292</v>
      </c>
      <c r="AD44" s="7">
        <f t="shared" si="35"/>
        <v>4.7372210000000008</v>
      </c>
      <c r="AE44" s="7" t="str">
        <f t="shared" si="35"/>
        <v>нд</v>
      </c>
      <c r="AF44" s="7">
        <f t="shared" si="35"/>
        <v>4.9927820000000001</v>
      </c>
      <c r="AG44" s="7">
        <f t="shared" si="35"/>
        <v>12.336956000000002</v>
      </c>
      <c r="AH44" s="7">
        <f t="shared" si="35"/>
        <v>19.230430000000002</v>
      </c>
      <c r="AI44" s="10" t="s">
        <v>62</v>
      </c>
    </row>
    <row r="45" spans="1:35" s="16" customFormat="1" ht="51.75" customHeight="1" x14ac:dyDescent="0.25">
      <c r="A45" s="17" t="s">
        <v>77</v>
      </c>
      <c r="B45" s="18" t="s">
        <v>78</v>
      </c>
      <c r="C45" s="36" t="s">
        <v>32</v>
      </c>
      <c r="D45" s="10" t="s">
        <v>62</v>
      </c>
      <c r="E45" s="10" t="s">
        <v>62</v>
      </c>
      <c r="F45" s="10" t="s">
        <v>62</v>
      </c>
      <c r="G45" s="10" t="s">
        <v>62</v>
      </c>
      <c r="H45" s="7" t="str">
        <f>IF(SUM(H46,H50)=0,"нд",SUM(H46,H50))</f>
        <v>нд</v>
      </c>
      <c r="I45" s="7" t="str">
        <f t="shared" ref="I45:AH45" si="36">IF(SUM(I46,I50)=0,"нд",SUM(I46,I50))</f>
        <v>нд</v>
      </c>
      <c r="J45" s="7" t="str">
        <f t="shared" si="36"/>
        <v>нд</v>
      </c>
      <c r="K45" s="7" t="str">
        <f t="shared" si="36"/>
        <v>нд</v>
      </c>
      <c r="L45" s="7" t="str">
        <f t="shared" si="36"/>
        <v>нд</v>
      </c>
      <c r="M45" s="7" t="str">
        <f t="shared" si="36"/>
        <v>нд</v>
      </c>
      <c r="N45" s="7" t="str">
        <f t="shared" si="36"/>
        <v>нд</v>
      </c>
      <c r="O45" s="7" t="str">
        <f t="shared" si="36"/>
        <v>нд</v>
      </c>
      <c r="P45" s="7" t="str">
        <f t="shared" si="36"/>
        <v>нд</v>
      </c>
      <c r="Q45" s="7" t="str">
        <f t="shared" si="36"/>
        <v>нд</v>
      </c>
      <c r="R45" s="7" t="str">
        <f t="shared" si="36"/>
        <v>нд</v>
      </c>
      <c r="S45" s="7" t="str">
        <f t="shared" si="36"/>
        <v>нд</v>
      </c>
      <c r="T45" s="7" t="str">
        <f t="shared" si="36"/>
        <v>нд</v>
      </c>
      <c r="U45" s="7" t="str">
        <f t="shared" si="36"/>
        <v>нд</v>
      </c>
      <c r="V45" s="7" t="str">
        <f t="shared" si="36"/>
        <v>нд</v>
      </c>
      <c r="W45" s="7" t="str">
        <f t="shared" si="36"/>
        <v>нд</v>
      </c>
      <c r="X45" s="7" t="str">
        <f t="shared" si="36"/>
        <v>нд</v>
      </c>
      <c r="Y45" s="7" t="str">
        <f t="shared" si="36"/>
        <v>нд</v>
      </c>
      <c r="Z45" s="7" t="str">
        <f t="shared" si="36"/>
        <v>нд</v>
      </c>
      <c r="AA45" s="7" t="str">
        <f t="shared" si="36"/>
        <v>нд</v>
      </c>
      <c r="AB45" s="7" t="str">
        <f t="shared" si="36"/>
        <v>нд</v>
      </c>
      <c r="AC45" s="7" t="str">
        <f t="shared" si="36"/>
        <v>нд</v>
      </c>
      <c r="AD45" s="7" t="str">
        <f t="shared" si="36"/>
        <v>нд</v>
      </c>
      <c r="AE45" s="7" t="str">
        <f t="shared" si="36"/>
        <v>нд</v>
      </c>
      <c r="AF45" s="7" t="str">
        <f t="shared" si="36"/>
        <v>нд</v>
      </c>
      <c r="AG45" s="7" t="str">
        <f t="shared" si="36"/>
        <v>нд</v>
      </c>
      <c r="AH45" s="7" t="str">
        <f t="shared" si="36"/>
        <v>нд</v>
      </c>
      <c r="AI45" s="10" t="s">
        <v>62</v>
      </c>
    </row>
    <row r="46" spans="1:35" s="16" customFormat="1" ht="78.75" customHeight="1" x14ac:dyDescent="0.25">
      <c r="A46" s="17" t="s">
        <v>79</v>
      </c>
      <c r="B46" s="18" t="s">
        <v>80</v>
      </c>
      <c r="C46" s="36" t="s">
        <v>32</v>
      </c>
      <c r="D46" s="10" t="s">
        <v>62</v>
      </c>
      <c r="E46" s="10" t="s">
        <v>62</v>
      </c>
      <c r="F46" s="10" t="s">
        <v>62</v>
      </c>
      <c r="G46" s="10" t="s">
        <v>62</v>
      </c>
      <c r="H46" s="10" t="s">
        <v>62</v>
      </c>
      <c r="I46" s="10" t="s">
        <v>62</v>
      </c>
      <c r="J46" s="10" t="s">
        <v>62</v>
      </c>
      <c r="K46" s="10" t="s">
        <v>62</v>
      </c>
      <c r="L46" s="10" t="s">
        <v>62</v>
      </c>
      <c r="M46" s="10" t="s">
        <v>62</v>
      </c>
      <c r="N46" s="10" t="s">
        <v>62</v>
      </c>
      <c r="O46" s="10" t="s">
        <v>62</v>
      </c>
      <c r="P46" s="10" t="s">
        <v>62</v>
      </c>
      <c r="Q46" s="10" t="s">
        <v>62</v>
      </c>
      <c r="R46" s="10" t="s">
        <v>62</v>
      </c>
      <c r="S46" s="10" t="s">
        <v>62</v>
      </c>
      <c r="T46" s="10" t="s">
        <v>62</v>
      </c>
      <c r="U46" s="10" t="s">
        <v>62</v>
      </c>
      <c r="V46" s="10" t="s">
        <v>62</v>
      </c>
      <c r="W46" s="10" t="s">
        <v>62</v>
      </c>
      <c r="X46" s="10" t="s">
        <v>62</v>
      </c>
      <c r="Y46" s="10" t="s">
        <v>62</v>
      </c>
      <c r="Z46" s="10" t="s">
        <v>62</v>
      </c>
      <c r="AA46" s="10" t="s">
        <v>62</v>
      </c>
      <c r="AB46" s="10" t="s">
        <v>62</v>
      </c>
      <c r="AC46" s="10" t="s">
        <v>62</v>
      </c>
      <c r="AD46" s="10" t="s">
        <v>62</v>
      </c>
      <c r="AE46" s="10" t="s">
        <v>62</v>
      </c>
      <c r="AF46" s="10" t="s">
        <v>62</v>
      </c>
      <c r="AG46" s="10" t="s">
        <v>62</v>
      </c>
      <c r="AH46" s="10" t="s">
        <v>62</v>
      </c>
      <c r="AI46" s="10" t="s">
        <v>62</v>
      </c>
    </row>
    <row r="47" spans="1:35" ht="31.5" hidden="1" customHeight="1" x14ac:dyDescent="0.25">
      <c r="A47" s="21" t="s">
        <v>79</v>
      </c>
      <c r="B47" s="25" t="s">
        <v>67</v>
      </c>
      <c r="C47" s="36"/>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row>
    <row r="48" spans="1:35" s="16" customFormat="1" ht="31.5" hidden="1" customHeight="1" x14ac:dyDescent="0.25">
      <c r="A48" s="21" t="s">
        <v>79</v>
      </c>
      <c r="B48" s="25" t="s">
        <v>67</v>
      </c>
      <c r="C48" s="36"/>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row>
    <row r="49" spans="1:35" s="16" customFormat="1" ht="31.5" hidden="1" customHeight="1" x14ac:dyDescent="0.25">
      <c r="A49" s="21" t="s">
        <v>68</v>
      </c>
      <c r="B49" s="26" t="s">
        <v>68</v>
      </c>
      <c r="C49" s="36"/>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row>
    <row r="50" spans="1:35" s="16" customFormat="1" ht="59.25" customHeight="1" x14ac:dyDescent="0.25">
      <c r="A50" s="17" t="s">
        <v>81</v>
      </c>
      <c r="B50" s="18" t="s">
        <v>82</v>
      </c>
      <c r="C50" s="36" t="s">
        <v>32</v>
      </c>
      <c r="D50" s="10" t="s">
        <v>62</v>
      </c>
      <c r="E50" s="10" t="s">
        <v>62</v>
      </c>
      <c r="F50" s="10" t="s">
        <v>62</v>
      </c>
      <c r="G50" s="10" t="s">
        <v>62</v>
      </c>
      <c r="H50" s="10" t="s">
        <v>62</v>
      </c>
      <c r="I50" s="10" t="s">
        <v>62</v>
      </c>
      <c r="J50" s="10" t="s">
        <v>62</v>
      </c>
      <c r="K50" s="10" t="s">
        <v>62</v>
      </c>
      <c r="L50" s="10" t="s">
        <v>62</v>
      </c>
      <c r="M50" s="10" t="s">
        <v>62</v>
      </c>
      <c r="N50" s="10" t="s">
        <v>62</v>
      </c>
      <c r="O50" s="10" t="s">
        <v>62</v>
      </c>
      <c r="P50" s="10" t="s">
        <v>62</v>
      </c>
      <c r="Q50" s="10" t="s">
        <v>62</v>
      </c>
      <c r="R50" s="10" t="s">
        <v>62</v>
      </c>
      <c r="S50" s="10" t="s">
        <v>62</v>
      </c>
      <c r="T50" s="10" t="s">
        <v>62</v>
      </c>
      <c r="U50" s="10" t="s">
        <v>62</v>
      </c>
      <c r="V50" s="10" t="s">
        <v>62</v>
      </c>
      <c r="W50" s="10" t="s">
        <v>62</v>
      </c>
      <c r="X50" s="10" t="s">
        <v>62</v>
      </c>
      <c r="Y50" s="10" t="s">
        <v>62</v>
      </c>
      <c r="Z50" s="10" t="s">
        <v>62</v>
      </c>
      <c r="AA50" s="10" t="s">
        <v>62</v>
      </c>
      <c r="AB50" s="10" t="s">
        <v>62</v>
      </c>
      <c r="AC50" s="10" t="s">
        <v>62</v>
      </c>
      <c r="AD50" s="10" t="s">
        <v>62</v>
      </c>
      <c r="AE50" s="10" t="s">
        <v>62</v>
      </c>
      <c r="AF50" s="10" t="s">
        <v>62</v>
      </c>
      <c r="AG50" s="10" t="s">
        <v>62</v>
      </c>
      <c r="AH50" s="10" t="s">
        <v>62</v>
      </c>
      <c r="AI50" s="10" t="s">
        <v>62</v>
      </c>
    </row>
    <row r="51" spans="1:35" s="16" customFormat="1" ht="31.5" hidden="1" customHeight="1" x14ac:dyDescent="0.25">
      <c r="A51" s="21" t="s">
        <v>81</v>
      </c>
      <c r="B51" s="25" t="s">
        <v>67</v>
      </c>
      <c r="C51" s="36"/>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row>
    <row r="52" spans="1:35" s="16" customFormat="1" ht="31.5" hidden="1" customHeight="1" x14ac:dyDescent="0.25">
      <c r="A52" s="21" t="s">
        <v>81</v>
      </c>
      <c r="B52" s="25" t="s">
        <v>67</v>
      </c>
      <c r="C52" s="36"/>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row>
    <row r="53" spans="1:35" s="16" customFormat="1" ht="31.5" hidden="1" customHeight="1" x14ac:dyDescent="0.25">
      <c r="A53" s="21" t="s">
        <v>68</v>
      </c>
      <c r="B53" s="26" t="s">
        <v>68</v>
      </c>
      <c r="C53" s="36"/>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row>
    <row r="54" spans="1:35" s="16" customFormat="1" ht="81" customHeight="1" x14ac:dyDescent="0.25">
      <c r="A54" s="17" t="s">
        <v>83</v>
      </c>
      <c r="B54" s="18" t="s">
        <v>84</v>
      </c>
      <c r="C54" s="36" t="s">
        <v>32</v>
      </c>
      <c r="D54" s="10" t="s">
        <v>62</v>
      </c>
      <c r="E54" s="10" t="s">
        <v>62</v>
      </c>
      <c r="F54" s="10" t="s">
        <v>62</v>
      </c>
      <c r="G54" s="10" t="s">
        <v>62</v>
      </c>
      <c r="H54" s="10" t="s">
        <v>62</v>
      </c>
      <c r="I54" s="10" t="s">
        <v>62</v>
      </c>
      <c r="J54" s="10" t="s">
        <v>62</v>
      </c>
      <c r="K54" s="10" t="s">
        <v>62</v>
      </c>
      <c r="L54" s="10" t="s">
        <v>62</v>
      </c>
      <c r="M54" s="10" t="s">
        <v>62</v>
      </c>
      <c r="N54" s="10" t="s">
        <v>62</v>
      </c>
      <c r="O54" s="10" t="s">
        <v>62</v>
      </c>
      <c r="P54" s="10" t="s">
        <v>62</v>
      </c>
      <c r="Q54" s="10" t="s">
        <v>62</v>
      </c>
      <c r="R54" s="10" t="s">
        <v>62</v>
      </c>
      <c r="S54" s="10" t="s">
        <v>62</v>
      </c>
      <c r="T54" s="10" t="s">
        <v>62</v>
      </c>
      <c r="U54" s="10" t="s">
        <v>62</v>
      </c>
      <c r="V54" s="10" t="s">
        <v>62</v>
      </c>
      <c r="W54" s="10" t="s">
        <v>62</v>
      </c>
      <c r="X54" s="10" t="s">
        <v>62</v>
      </c>
      <c r="Y54" s="10" t="s">
        <v>62</v>
      </c>
      <c r="Z54" s="10" t="s">
        <v>62</v>
      </c>
      <c r="AA54" s="10" t="s">
        <v>62</v>
      </c>
      <c r="AB54" s="10" t="s">
        <v>62</v>
      </c>
      <c r="AC54" s="10" t="s">
        <v>62</v>
      </c>
      <c r="AD54" s="10" t="s">
        <v>62</v>
      </c>
      <c r="AE54" s="10" t="s">
        <v>62</v>
      </c>
      <c r="AF54" s="10" t="s">
        <v>62</v>
      </c>
      <c r="AG54" s="10" t="s">
        <v>62</v>
      </c>
      <c r="AH54" s="10" t="s">
        <v>62</v>
      </c>
      <c r="AI54" s="10" t="s">
        <v>62</v>
      </c>
    </row>
    <row r="55" spans="1:35" s="16" customFormat="1" ht="31.5" hidden="1" customHeight="1" x14ac:dyDescent="0.25">
      <c r="A55" s="21" t="s">
        <v>83</v>
      </c>
      <c r="B55" s="25" t="s">
        <v>67</v>
      </c>
      <c r="C55" s="36"/>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row>
    <row r="56" spans="1:35" s="16" customFormat="1" ht="31.5" hidden="1" customHeight="1" x14ac:dyDescent="0.25">
      <c r="A56" s="21" t="s">
        <v>83</v>
      </c>
      <c r="B56" s="25" t="s">
        <v>67</v>
      </c>
      <c r="C56" s="36"/>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row>
    <row r="57" spans="1:35" s="16" customFormat="1" ht="31.5" hidden="1" customHeight="1" x14ac:dyDescent="0.25">
      <c r="A57" s="21" t="s">
        <v>68</v>
      </c>
      <c r="B57" s="26" t="s">
        <v>68</v>
      </c>
      <c r="C57" s="36"/>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row>
    <row r="58" spans="1:35" s="16" customFormat="1" ht="74.25" customHeight="1" x14ac:dyDescent="0.25">
      <c r="A58" s="17" t="s">
        <v>85</v>
      </c>
      <c r="B58" s="18" t="s">
        <v>86</v>
      </c>
      <c r="C58" s="36" t="s">
        <v>32</v>
      </c>
      <c r="D58" s="10" t="s">
        <v>62</v>
      </c>
      <c r="E58" s="10" t="s">
        <v>62</v>
      </c>
      <c r="F58" s="10" t="s">
        <v>62</v>
      </c>
      <c r="G58" s="10" t="s">
        <v>62</v>
      </c>
      <c r="H58" s="10" t="s">
        <v>62</v>
      </c>
      <c r="I58" s="10" t="s">
        <v>62</v>
      </c>
      <c r="J58" s="10" t="s">
        <v>62</v>
      </c>
      <c r="K58" s="10" t="s">
        <v>62</v>
      </c>
      <c r="L58" s="10" t="s">
        <v>62</v>
      </c>
      <c r="M58" s="10" t="s">
        <v>62</v>
      </c>
      <c r="N58" s="10" t="s">
        <v>62</v>
      </c>
      <c r="O58" s="10" t="s">
        <v>62</v>
      </c>
      <c r="P58" s="10" t="s">
        <v>62</v>
      </c>
      <c r="Q58" s="10" t="s">
        <v>62</v>
      </c>
      <c r="R58" s="10" t="s">
        <v>62</v>
      </c>
      <c r="S58" s="10" t="s">
        <v>62</v>
      </c>
      <c r="T58" s="10" t="s">
        <v>62</v>
      </c>
      <c r="U58" s="10" t="s">
        <v>62</v>
      </c>
      <c r="V58" s="10" t="s">
        <v>62</v>
      </c>
      <c r="W58" s="10" t="s">
        <v>62</v>
      </c>
      <c r="X58" s="10" t="s">
        <v>62</v>
      </c>
      <c r="Y58" s="10" t="s">
        <v>62</v>
      </c>
      <c r="Z58" s="10" t="s">
        <v>62</v>
      </c>
      <c r="AA58" s="10" t="s">
        <v>62</v>
      </c>
      <c r="AB58" s="10" t="s">
        <v>62</v>
      </c>
      <c r="AC58" s="10" t="s">
        <v>62</v>
      </c>
      <c r="AD58" s="10" t="s">
        <v>62</v>
      </c>
      <c r="AE58" s="10" t="s">
        <v>62</v>
      </c>
      <c r="AF58" s="10" t="s">
        <v>62</v>
      </c>
      <c r="AG58" s="10" t="s">
        <v>62</v>
      </c>
      <c r="AH58" s="10" t="s">
        <v>62</v>
      </c>
      <c r="AI58" s="10" t="s">
        <v>62</v>
      </c>
    </row>
    <row r="59" spans="1:35" s="16" customFormat="1" ht="31.5" hidden="1" customHeight="1" x14ac:dyDescent="0.25">
      <c r="A59" s="21" t="s">
        <v>85</v>
      </c>
      <c r="B59" s="25" t="s">
        <v>67</v>
      </c>
      <c r="C59" s="36"/>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row>
    <row r="60" spans="1:35" s="16" customFormat="1" ht="31.5" hidden="1" customHeight="1" x14ac:dyDescent="0.25">
      <c r="A60" s="21" t="s">
        <v>85</v>
      </c>
      <c r="B60" s="25" t="s">
        <v>67</v>
      </c>
      <c r="C60" s="36"/>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row>
    <row r="61" spans="1:35" s="16" customFormat="1" ht="31.5" hidden="1" customHeight="1" x14ac:dyDescent="0.25">
      <c r="A61" s="21" t="s">
        <v>68</v>
      </c>
      <c r="B61" s="26" t="s">
        <v>68</v>
      </c>
      <c r="C61" s="36"/>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row>
    <row r="62" spans="1:35" s="16" customFormat="1" ht="46.5" customHeight="1" x14ac:dyDescent="0.25">
      <c r="A62" s="17" t="s">
        <v>87</v>
      </c>
      <c r="B62" s="18" t="s">
        <v>88</v>
      </c>
      <c r="C62" s="36" t="s">
        <v>32</v>
      </c>
      <c r="D62" s="10" t="str">
        <f t="shared" ref="D62" si="37">IF(SUM(D63:D70)=0,"нд",SUM(D63:D70))</f>
        <v>нд</v>
      </c>
      <c r="E62" s="10" t="s">
        <v>33</v>
      </c>
      <c r="F62" s="10" t="s">
        <v>33</v>
      </c>
      <c r="G62" s="10" t="s">
        <v>33</v>
      </c>
      <c r="H62" s="7">
        <f>IF(SUM(H63:H71)=0,"нд",SUM(H63:H71))</f>
        <v>12.336956000000002</v>
      </c>
      <c r="I62" s="7">
        <f t="shared" ref="I62:AI62" si="38">IF(SUM(I63:I71)=0,"нд",SUM(I63:I71))</f>
        <v>19.230430000000002</v>
      </c>
      <c r="J62" s="7" t="str">
        <f t="shared" si="38"/>
        <v>нд</v>
      </c>
      <c r="K62" s="7">
        <f t="shared" si="38"/>
        <v>12.336956000000002</v>
      </c>
      <c r="L62" s="7" t="str">
        <f t="shared" si="38"/>
        <v>нд</v>
      </c>
      <c r="M62" s="7" t="str">
        <f t="shared" si="38"/>
        <v>нд</v>
      </c>
      <c r="N62" s="7" t="str">
        <f t="shared" si="38"/>
        <v>нд</v>
      </c>
      <c r="O62" s="7">
        <f t="shared" si="38"/>
        <v>12.336956000000002</v>
      </c>
      <c r="P62" s="7">
        <f t="shared" si="38"/>
        <v>19.230430000000002</v>
      </c>
      <c r="Q62" s="7" t="str">
        <f t="shared" si="38"/>
        <v>нд</v>
      </c>
      <c r="R62" s="7" t="str">
        <f t="shared" si="38"/>
        <v>нд</v>
      </c>
      <c r="S62" s="7" t="str">
        <f t="shared" si="38"/>
        <v>нд</v>
      </c>
      <c r="T62" s="7">
        <f t="shared" si="38"/>
        <v>19.230430000000002</v>
      </c>
      <c r="U62" s="7">
        <f t="shared" si="38"/>
        <v>12.336956000000002</v>
      </c>
      <c r="V62" s="7">
        <f t="shared" si="38"/>
        <v>19.230430000000002</v>
      </c>
      <c r="W62" s="7" t="str">
        <f t="shared" si="38"/>
        <v>нд</v>
      </c>
      <c r="X62" s="7" t="str">
        <f t="shared" si="38"/>
        <v>нд</v>
      </c>
      <c r="Y62" s="7">
        <f t="shared" si="38"/>
        <v>3.9604320000000004</v>
      </c>
      <c r="Z62" s="7">
        <f t="shared" si="38"/>
        <v>4.9630200000000002</v>
      </c>
      <c r="AA62" s="7">
        <f t="shared" si="38"/>
        <v>4.1102319999999999</v>
      </c>
      <c r="AB62" s="7">
        <f t="shared" si="38"/>
        <v>4.537407</v>
      </c>
      <c r="AC62" s="7">
        <f t="shared" si="38"/>
        <v>4.266292</v>
      </c>
      <c r="AD62" s="7">
        <f t="shared" si="38"/>
        <v>4.7372210000000008</v>
      </c>
      <c r="AE62" s="7" t="str">
        <f t="shared" si="38"/>
        <v>нд</v>
      </c>
      <c r="AF62" s="7">
        <f t="shared" si="38"/>
        <v>4.9927820000000001</v>
      </c>
      <c r="AG62" s="7">
        <f t="shared" si="38"/>
        <v>12.336956000000002</v>
      </c>
      <c r="AH62" s="7">
        <f t="shared" si="38"/>
        <v>19.230430000000002</v>
      </c>
      <c r="AI62" s="7" t="str">
        <f t="shared" si="38"/>
        <v>нд</v>
      </c>
    </row>
    <row r="63" spans="1:35" s="16" customFormat="1" ht="68.25" customHeight="1" x14ac:dyDescent="0.25">
      <c r="A63" s="21" t="s">
        <v>89</v>
      </c>
      <c r="B63" s="8" t="s">
        <v>90</v>
      </c>
      <c r="C63" s="8" t="s">
        <v>91</v>
      </c>
      <c r="D63" s="10" t="s">
        <v>52</v>
      </c>
      <c r="E63" s="11">
        <v>2025</v>
      </c>
      <c r="F63" s="11">
        <v>2025</v>
      </c>
      <c r="G63" s="11">
        <v>2025</v>
      </c>
      <c r="H63" s="7">
        <f>AG63</f>
        <v>2.5114320000000001</v>
      </c>
      <c r="I63" s="7">
        <f>AH63</f>
        <v>3.5419999999999998</v>
      </c>
      <c r="J63" s="7" t="s">
        <v>33</v>
      </c>
      <c r="K63" s="22">
        <f>IF(SUM(L63,M63,N63,O63)=0,"нд",SUM(L63,M63,N63,O63))</f>
        <v>2.5114320000000001</v>
      </c>
      <c r="L63" s="7" t="str">
        <f t="shared" ref="L63:L64" si="39">IF(SUM(L64:L65)=0,"нд",SUM(L64:L65))</f>
        <v>нд</v>
      </c>
      <c r="M63" s="7" t="str">
        <f t="shared" ref="M63:M64" si="40">IF(SUM(M64:M65)=0,"нд",SUM(M64:M65))</f>
        <v>нд</v>
      </c>
      <c r="N63" s="7" t="str">
        <f t="shared" ref="N63:N64" si="41">IF(SUM(N64:N65)=0,"нд",SUM(N64:N65))</f>
        <v>нд</v>
      </c>
      <c r="O63" s="7">
        <f>AG63</f>
        <v>2.5114320000000001</v>
      </c>
      <c r="P63" s="22">
        <f>IF(SUM(Q63,R63,S63,T63)=0,"нд",SUM(Q63,R63,S63,T63))</f>
        <v>3.5419999999999998</v>
      </c>
      <c r="Q63" s="7" t="str">
        <f t="shared" ref="Q63:Q64" si="42">IF(SUM(Q64:Q65)=0,"нд",SUM(Q64:Q65))</f>
        <v>нд</v>
      </c>
      <c r="R63" s="7" t="str">
        <f t="shared" ref="R63:R64" si="43">IF(SUM(R64:R65)=0,"нд",SUM(R64:R65))</f>
        <v>нд</v>
      </c>
      <c r="S63" s="7" t="str">
        <f t="shared" ref="S63:S64" si="44">IF(SUM(S64:S65)=0,"нд",SUM(S64:S65))</f>
        <v>нд</v>
      </c>
      <c r="T63" s="7">
        <f>AH63</f>
        <v>3.5419999999999998</v>
      </c>
      <c r="U63" s="7">
        <f>AG63</f>
        <v>2.5114320000000001</v>
      </c>
      <c r="V63" s="7">
        <f>AH63</f>
        <v>3.5419999999999998</v>
      </c>
      <c r="W63" s="7" t="s">
        <v>62</v>
      </c>
      <c r="X63" s="7" t="s">
        <v>62</v>
      </c>
      <c r="Y63" s="22">
        <v>2.5114320000000001</v>
      </c>
      <c r="Z63" s="22">
        <v>3.5419999999999998</v>
      </c>
      <c r="AA63" s="7" t="s">
        <v>62</v>
      </c>
      <c r="AB63" s="7" t="s">
        <v>62</v>
      </c>
      <c r="AC63" s="7" t="s">
        <v>62</v>
      </c>
      <c r="AD63" s="7" t="s">
        <v>62</v>
      </c>
      <c r="AE63" s="7" t="s">
        <v>62</v>
      </c>
      <c r="AF63" s="7" t="s">
        <v>62</v>
      </c>
      <c r="AG63" s="7">
        <f t="shared" ref="AG63:AG64" si="45">IF(SUM(Y63,AA63,AC63,AE63)=0,"нд",SUM(Y63,AA63,AC63,AE63))</f>
        <v>2.5114320000000001</v>
      </c>
      <c r="AH63" s="7">
        <f t="shared" ref="AH63:AH64" si="46">IF(SUM(Z63,AB63,AD63,AF63)=0,"нд",SUM(Z63,AB63,AD63,AF63))</f>
        <v>3.5419999999999998</v>
      </c>
      <c r="AI63" s="8" t="s">
        <v>218</v>
      </c>
    </row>
    <row r="64" spans="1:35" s="16" customFormat="1" ht="72.75" customHeight="1" x14ac:dyDescent="0.25">
      <c r="A64" s="21" t="s">
        <v>92</v>
      </c>
      <c r="B64" s="8" t="s">
        <v>93</v>
      </c>
      <c r="C64" s="8" t="s">
        <v>94</v>
      </c>
      <c r="D64" s="10" t="s">
        <v>52</v>
      </c>
      <c r="E64" s="11">
        <v>2026</v>
      </c>
      <c r="F64" s="11" t="s">
        <v>33</v>
      </c>
      <c r="G64" s="11">
        <v>2028</v>
      </c>
      <c r="H64" s="7">
        <f>AG64</f>
        <v>5.3119440000000004</v>
      </c>
      <c r="I64" s="7">
        <f>AH64</f>
        <v>8.4173760000000009</v>
      </c>
      <c r="J64" s="7" t="s">
        <v>33</v>
      </c>
      <c r="K64" s="22">
        <f>IF(SUM(L64,M64,N64,O64)=0,"нд",SUM(L64,M64,N64,O64))</f>
        <v>5.3119440000000004</v>
      </c>
      <c r="L64" s="7" t="str">
        <f t="shared" si="39"/>
        <v>нд</v>
      </c>
      <c r="M64" s="7" t="str">
        <f t="shared" si="40"/>
        <v>нд</v>
      </c>
      <c r="N64" s="7" t="str">
        <f t="shared" si="41"/>
        <v>нд</v>
      </c>
      <c r="O64" s="7">
        <f>AG64</f>
        <v>5.3119440000000004</v>
      </c>
      <c r="P64" s="22">
        <f>IF(SUM(Q64,R64,S64,T64)=0,"нд",SUM(Q64,R64,S64,T64))</f>
        <v>8.4173760000000009</v>
      </c>
      <c r="Q64" s="7" t="str">
        <f t="shared" si="42"/>
        <v>нд</v>
      </c>
      <c r="R64" s="7" t="str">
        <f t="shared" si="43"/>
        <v>нд</v>
      </c>
      <c r="S64" s="7" t="str">
        <f t="shared" si="44"/>
        <v>нд</v>
      </c>
      <c r="T64" s="7">
        <f>AH64</f>
        <v>8.4173760000000009</v>
      </c>
      <c r="U64" s="7">
        <f>AG64</f>
        <v>5.3119440000000004</v>
      </c>
      <c r="V64" s="7">
        <f>AH64</f>
        <v>8.4173760000000009</v>
      </c>
      <c r="W64" s="7" t="s">
        <v>62</v>
      </c>
      <c r="X64" s="7" t="s">
        <v>62</v>
      </c>
      <c r="Y64" s="7" t="s">
        <v>62</v>
      </c>
      <c r="Z64" s="7" t="s">
        <v>62</v>
      </c>
      <c r="AA64" s="22">
        <v>2.6064720000000001</v>
      </c>
      <c r="AB64" s="22">
        <v>2.7015120000000001</v>
      </c>
      <c r="AC64" s="22">
        <v>2.7054719999999999</v>
      </c>
      <c r="AD64" s="22">
        <v>2.8044720000000001</v>
      </c>
      <c r="AE64" s="7" t="s">
        <v>62</v>
      </c>
      <c r="AF64" s="22">
        <v>2.9113920000000002</v>
      </c>
      <c r="AG64" s="7">
        <f t="shared" si="45"/>
        <v>5.3119440000000004</v>
      </c>
      <c r="AH64" s="7">
        <f t="shared" si="46"/>
        <v>8.4173760000000009</v>
      </c>
      <c r="AI64" s="8" t="s">
        <v>219</v>
      </c>
    </row>
    <row r="65" spans="1:35" ht="60.75" customHeight="1" x14ac:dyDescent="0.25">
      <c r="A65" s="21" t="s">
        <v>95</v>
      </c>
      <c r="B65" s="8" t="s">
        <v>96</v>
      </c>
      <c r="C65" s="8" t="s">
        <v>97</v>
      </c>
      <c r="D65" s="10" t="s">
        <v>52</v>
      </c>
      <c r="E65" s="11">
        <v>2025</v>
      </c>
      <c r="F65" s="11">
        <v>2025</v>
      </c>
      <c r="G65" s="11">
        <v>2025</v>
      </c>
      <c r="H65" s="7">
        <f t="shared" ref="H65:H70" si="47">AG65</f>
        <v>0.51958499999999996</v>
      </c>
      <c r="I65" s="7">
        <f t="shared" ref="I65:I70" si="48">AH65</f>
        <v>0.50875999999999999</v>
      </c>
      <c r="J65" s="7" t="s">
        <v>33</v>
      </c>
      <c r="K65" s="22">
        <f t="shared" ref="K65:K70" si="49">IF(SUM(L65,M65,N65,O65)=0,"нд",SUM(L65,M65,N65,O65))</f>
        <v>0.51958499999999996</v>
      </c>
      <c r="L65" s="7" t="str">
        <f t="shared" ref="L65:L70" si="50">IF(SUM(L66:L67)=0,"нд",SUM(L66:L67))</f>
        <v>нд</v>
      </c>
      <c r="M65" s="7" t="str">
        <f t="shared" ref="M65:M70" si="51">IF(SUM(M66:M67)=0,"нд",SUM(M66:M67))</f>
        <v>нд</v>
      </c>
      <c r="N65" s="7" t="str">
        <f t="shared" ref="N65:N70" si="52">IF(SUM(N66:N67)=0,"нд",SUM(N66:N67))</f>
        <v>нд</v>
      </c>
      <c r="O65" s="7">
        <f t="shared" ref="O65:O70" si="53">AG65</f>
        <v>0.51958499999999996</v>
      </c>
      <c r="P65" s="22">
        <f t="shared" ref="P65:P70" si="54">IF(SUM(Q65,R65,S65,T65)=0,"нд",SUM(Q65,R65,S65,T65))</f>
        <v>0.50875999999999999</v>
      </c>
      <c r="Q65" s="7" t="str">
        <f t="shared" ref="Q65:Q70" si="55">IF(SUM(Q66:Q67)=0,"нд",SUM(Q66:Q67))</f>
        <v>нд</v>
      </c>
      <c r="R65" s="7" t="str">
        <f t="shared" ref="R65:R70" si="56">IF(SUM(R66:R67)=0,"нд",SUM(R66:R67))</f>
        <v>нд</v>
      </c>
      <c r="S65" s="7" t="str">
        <f t="shared" ref="S65:S70" si="57">IF(SUM(S66:S67)=0,"нд",SUM(S66:S67))</f>
        <v>нд</v>
      </c>
      <c r="T65" s="7">
        <f t="shared" ref="T65:T70" si="58">AH65</f>
        <v>0.50875999999999999</v>
      </c>
      <c r="U65" s="7">
        <f t="shared" ref="U65:U70" si="59">AG65</f>
        <v>0.51958499999999996</v>
      </c>
      <c r="V65" s="7">
        <f t="shared" ref="V65:V70" si="60">AH65</f>
        <v>0.50875999999999999</v>
      </c>
      <c r="W65" s="7" t="s">
        <v>62</v>
      </c>
      <c r="X65" s="7" t="s">
        <v>62</v>
      </c>
      <c r="Y65" s="22">
        <v>0.51958499999999996</v>
      </c>
      <c r="Z65" s="22">
        <f>508760/1000000</f>
        <v>0.50875999999999999</v>
      </c>
      <c r="AA65" s="7" t="s">
        <v>62</v>
      </c>
      <c r="AB65" s="7" t="s">
        <v>62</v>
      </c>
      <c r="AC65" s="7" t="s">
        <v>62</v>
      </c>
      <c r="AD65" s="7" t="s">
        <v>62</v>
      </c>
      <c r="AE65" s="7" t="s">
        <v>62</v>
      </c>
      <c r="AF65" s="7" t="s">
        <v>62</v>
      </c>
      <c r="AG65" s="7">
        <f t="shared" ref="AG65:AG70" si="61">IF(SUM(Y65,AA65,AC65,AE65)=0,"нд",SUM(Y65,AA65,AC65,AE65))</f>
        <v>0.51958499999999996</v>
      </c>
      <c r="AH65" s="7">
        <f t="shared" ref="AH65:AH70" si="62">IF(SUM(Z65,AB65,AD65,AF65)=0,"нд",SUM(Z65,AB65,AD65,AF65))</f>
        <v>0.50875999999999999</v>
      </c>
      <c r="AI65" s="8" t="s">
        <v>245</v>
      </c>
    </row>
    <row r="66" spans="1:35" s="16" customFormat="1" ht="60.75" customHeight="1" x14ac:dyDescent="0.25">
      <c r="A66" s="21" t="s">
        <v>98</v>
      </c>
      <c r="B66" s="8" t="s">
        <v>99</v>
      </c>
      <c r="C66" s="8" t="s">
        <v>100</v>
      </c>
      <c r="D66" s="10" t="s">
        <v>52</v>
      </c>
      <c r="E66" s="11">
        <v>2026</v>
      </c>
      <c r="F66" s="11" t="s">
        <v>33</v>
      </c>
      <c r="G66" s="11">
        <v>2028</v>
      </c>
      <c r="H66" s="7">
        <f t="shared" si="47"/>
        <v>1.0989</v>
      </c>
      <c r="I66" s="7">
        <f t="shared" si="48"/>
        <v>2.4867340000000002</v>
      </c>
      <c r="J66" s="7" t="s">
        <v>33</v>
      </c>
      <c r="K66" s="22">
        <f t="shared" si="49"/>
        <v>1.0989</v>
      </c>
      <c r="L66" s="7" t="str">
        <f t="shared" si="50"/>
        <v>нд</v>
      </c>
      <c r="M66" s="7" t="str">
        <f t="shared" si="51"/>
        <v>нд</v>
      </c>
      <c r="N66" s="7" t="str">
        <f t="shared" si="52"/>
        <v>нд</v>
      </c>
      <c r="O66" s="7">
        <f t="shared" si="53"/>
        <v>1.0989</v>
      </c>
      <c r="P66" s="22">
        <f t="shared" si="54"/>
        <v>2.4867340000000002</v>
      </c>
      <c r="Q66" s="7" t="str">
        <f t="shared" si="55"/>
        <v>нд</v>
      </c>
      <c r="R66" s="7" t="str">
        <f t="shared" si="56"/>
        <v>нд</v>
      </c>
      <c r="S66" s="7" t="str">
        <f t="shared" si="57"/>
        <v>нд</v>
      </c>
      <c r="T66" s="7">
        <f t="shared" si="58"/>
        <v>2.4867340000000002</v>
      </c>
      <c r="U66" s="7">
        <f t="shared" si="59"/>
        <v>1.0989</v>
      </c>
      <c r="V66" s="7">
        <f t="shared" si="60"/>
        <v>2.4867340000000002</v>
      </c>
      <c r="W66" s="7" t="s">
        <v>62</v>
      </c>
      <c r="X66" s="7" t="s">
        <v>62</v>
      </c>
      <c r="Y66" s="7" t="s">
        <v>62</v>
      </c>
      <c r="Z66" s="7" t="s">
        <v>62</v>
      </c>
      <c r="AA66" s="22">
        <v>0.53922000000000003</v>
      </c>
      <c r="AB66" s="22">
        <v>0.80115000000000003</v>
      </c>
      <c r="AC66" s="22">
        <v>0.55967999999999996</v>
      </c>
      <c r="AD66" s="22">
        <v>0.81334799999999996</v>
      </c>
      <c r="AE66" s="7" t="s">
        <v>62</v>
      </c>
      <c r="AF66" s="22">
        <v>0.87223600000000001</v>
      </c>
      <c r="AG66" s="7">
        <f t="shared" si="61"/>
        <v>1.0989</v>
      </c>
      <c r="AH66" s="7">
        <f t="shared" si="62"/>
        <v>2.4867340000000002</v>
      </c>
      <c r="AI66" s="8" t="s">
        <v>219</v>
      </c>
    </row>
    <row r="67" spans="1:35" s="16" customFormat="1" ht="60.75" customHeight="1" x14ac:dyDescent="0.25">
      <c r="A67" s="21" t="s">
        <v>101</v>
      </c>
      <c r="B67" s="8" t="s">
        <v>102</v>
      </c>
      <c r="C67" s="8" t="s">
        <v>103</v>
      </c>
      <c r="D67" s="10" t="s">
        <v>52</v>
      </c>
      <c r="E67" s="11">
        <v>2025</v>
      </c>
      <c r="F67" s="11">
        <v>2025</v>
      </c>
      <c r="G67" s="11">
        <v>2025</v>
      </c>
      <c r="H67" s="7">
        <f t="shared" si="47"/>
        <v>0.86597500000000005</v>
      </c>
      <c r="I67" s="7">
        <f t="shared" si="48"/>
        <v>0.84685999999999995</v>
      </c>
      <c r="J67" s="7" t="s">
        <v>33</v>
      </c>
      <c r="K67" s="22">
        <f t="shared" si="49"/>
        <v>0.86597500000000005</v>
      </c>
      <c r="L67" s="7" t="str">
        <f t="shared" si="50"/>
        <v>нд</v>
      </c>
      <c r="M67" s="7" t="str">
        <f t="shared" si="51"/>
        <v>нд</v>
      </c>
      <c r="N67" s="7" t="str">
        <f t="shared" si="52"/>
        <v>нд</v>
      </c>
      <c r="O67" s="7">
        <f t="shared" si="53"/>
        <v>0.86597500000000005</v>
      </c>
      <c r="P67" s="22">
        <f t="shared" si="54"/>
        <v>0.84685999999999995</v>
      </c>
      <c r="Q67" s="7" t="str">
        <f t="shared" si="55"/>
        <v>нд</v>
      </c>
      <c r="R67" s="7" t="str">
        <f t="shared" si="56"/>
        <v>нд</v>
      </c>
      <c r="S67" s="7" t="str">
        <f t="shared" si="57"/>
        <v>нд</v>
      </c>
      <c r="T67" s="7">
        <f t="shared" si="58"/>
        <v>0.84685999999999995</v>
      </c>
      <c r="U67" s="7">
        <f t="shared" si="59"/>
        <v>0.86597500000000005</v>
      </c>
      <c r="V67" s="7">
        <f t="shared" si="60"/>
        <v>0.84685999999999995</v>
      </c>
      <c r="W67" s="7" t="s">
        <v>62</v>
      </c>
      <c r="X67" s="7" t="s">
        <v>62</v>
      </c>
      <c r="Y67" s="22">
        <v>0.86597500000000005</v>
      </c>
      <c r="Z67" s="22">
        <v>0.84685999999999995</v>
      </c>
      <c r="AA67" s="7" t="s">
        <v>62</v>
      </c>
      <c r="AB67" s="7" t="s">
        <v>62</v>
      </c>
      <c r="AC67" s="7" t="s">
        <v>62</v>
      </c>
      <c r="AD67" s="7" t="s">
        <v>62</v>
      </c>
      <c r="AE67" s="7" t="s">
        <v>62</v>
      </c>
      <c r="AF67" s="7" t="s">
        <v>62</v>
      </c>
      <c r="AG67" s="7">
        <f t="shared" si="61"/>
        <v>0.86597500000000005</v>
      </c>
      <c r="AH67" s="7">
        <f t="shared" si="62"/>
        <v>0.84685999999999995</v>
      </c>
      <c r="AI67" s="8" t="s">
        <v>246</v>
      </c>
    </row>
    <row r="68" spans="1:35" s="16" customFormat="1" ht="60.75" customHeight="1" x14ac:dyDescent="0.25">
      <c r="A68" s="21" t="s">
        <v>104</v>
      </c>
      <c r="B68" s="8" t="s">
        <v>105</v>
      </c>
      <c r="C68" s="8" t="s">
        <v>106</v>
      </c>
      <c r="D68" s="10" t="s">
        <v>52</v>
      </c>
      <c r="E68" s="11">
        <v>2026</v>
      </c>
      <c r="F68" s="11" t="s">
        <v>33</v>
      </c>
      <c r="G68" s="11">
        <v>2028</v>
      </c>
      <c r="H68" s="7">
        <f t="shared" si="47"/>
        <v>1.8315000000000001</v>
      </c>
      <c r="I68" s="7">
        <f t="shared" si="48"/>
        <v>3.1507399999999999</v>
      </c>
      <c r="J68" s="7" t="s">
        <v>33</v>
      </c>
      <c r="K68" s="22">
        <f t="shared" si="49"/>
        <v>1.8315000000000001</v>
      </c>
      <c r="L68" s="7" t="str">
        <f t="shared" si="50"/>
        <v>нд</v>
      </c>
      <c r="M68" s="7" t="str">
        <f t="shared" si="51"/>
        <v>нд</v>
      </c>
      <c r="N68" s="7" t="str">
        <f t="shared" si="52"/>
        <v>нд</v>
      </c>
      <c r="O68" s="7">
        <f t="shared" si="53"/>
        <v>1.8315000000000001</v>
      </c>
      <c r="P68" s="22">
        <f t="shared" si="54"/>
        <v>3.1507399999999999</v>
      </c>
      <c r="Q68" s="7" t="str">
        <f t="shared" si="55"/>
        <v>нд</v>
      </c>
      <c r="R68" s="7" t="str">
        <f t="shared" si="56"/>
        <v>нд</v>
      </c>
      <c r="S68" s="7" t="str">
        <f t="shared" si="57"/>
        <v>нд</v>
      </c>
      <c r="T68" s="7">
        <f t="shared" si="58"/>
        <v>3.1507399999999999</v>
      </c>
      <c r="U68" s="7">
        <f t="shared" si="59"/>
        <v>1.8315000000000001</v>
      </c>
      <c r="V68" s="7">
        <f t="shared" si="60"/>
        <v>3.1507399999999999</v>
      </c>
      <c r="W68" s="7" t="s">
        <v>62</v>
      </c>
      <c r="X68" s="7" t="s">
        <v>62</v>
      </c>
      <c r="Y68" s="7" t="s">
        <v>62</v>
      </c>
      <c r="Z68" s="7" t="s">
        <v>62</v>
      </c>
      <c r="AA68" s="22">
        <v>0.89870000000000005</v>
      </c>
      <c r="AB68" s="22">
        <v>0.96652499999999997</v>
      </c>
      <c r="AC68" s="22">
        <v>0.93279999999999996</v>
      </c>
      <c r="AD68" s="22">
        <v>1.048581</v>
      </c>
      <c r="AE68" s="7" t="s">
        <v>62</v>
      </c>
      <c r="AF68" s="22">
        <v>1.135634</v>
      </c>
      <c r="AG68" s="7">
        <f t="shared" si="61"/>
        <v>1.8315000000000001</v>
      </c>
      <c r="AH68" s="7">
        <f t="shared" si="62"/>
        <v>3.1507399999999999</v>
      </c>
      <c r="AI68" s="8" t="s">
        <v>219</v>
      </c>
    </row>
    <row r="69" spans="1:35" s="16" customFormat="1" ht="60.75" customHeight="1" x14ac:dyDescent="0.25">
      <c r="A69" s="21" t="s">
        <v>107</v>
      </c>
      <c r="B69" s="8" t="s">
        <v>108</v>
      </c>
      <c r="C69" s="8" t="s">
        <v>109</v>
      </c>
      <c r="D69" s="10" t="s">
        <v>52</v>
      </c>
      <c r="E69" s="11">
        <v>2025</v>
      </c>
      <c r="F69" s="11" t="s">
        <v>33</v>
      </c>
      <c r="G69" s="11">
        <v>2025</v>
      </c>
      <c r="H69" s="7" t="str">
        <f t="shared" si="47"/>
        <v>нд</v>
      </c>
      <c r="I69" s="7">
        <f t="shared" si="48"/>
        <v>6.54E-2</v>
      </c>
      <c r="J69" s="7" t="s">
        <v>33</v>
      </c>
      <c r="K69" s="22" t="str">
        <f t="shared" si="49"/>
        <v>нд</v>
      </c>
      <c r="L69" s="7" t="str">
        <f t="shared" si="50"/>
        <v>нд</v>
      </c>
      <c r="M69" s="7" t="str">
        <f t="shared" si="51"/>
        <v>нд</v>
      </c>
      <c r="N69" s="7" t="str">
        <f t="shared" si="52"/>
        <v>нд</v>
      </c>
      <c r="O69" s="7" t="str">
        <f t="shared" si="53"/>
        <v>нд</v>
      </c>
      <c r="P69" s="22">
        <f t="shared" si="54"/>
        <v>6.54E-2</v>
      </c>
      <c r="Q69" s="7" t="str">
        <f t="shared" si="55"/>
        <v>нд</v>
      </c>
      <c r="R69" s="7" t="str">
        <f t="shared" si="56"/>
        <v>нд</v>
      </c>
      <c r="S69" s="7" t="str">
        <f t="shared" si="57"/>
        <v>нд</v>
      </c>
      <c r="T69" s="7">
        <f t="shared" si="58"/>
        <v>6.54E-2</v>
      </c>
      <c r="U69" s="7" t="str">
        <f t="shared" si="59"/>
        <v>нд</v>
      </c>
      <c r="V69" s="7">
        <f t="shared" si="60"/>
        <v>6.54E-2</v>
      </c>
      <c r="W69" s="7" t="s">
        <v>62</v>
      </c>
      <c r="X69" s="7" t="s">
        <v>62</v>
      </c>
      <c r="Y69" s="7" t="s">
        <v>62</v>
      </c>
      <c r="Z69" s="22">
        <f>65400/1000000</f>
        <v>6.54E-2</v>
      </c>
      <c r="AA69" s="7" t="s">
        <v>62</v>
      </c>
      <c r="AB69" s="7" t="s">
        <v>62</v>
      </c>
      <c r="AC69" s="7" t="s">
        <v>62</v>
      </c>
      <c r="AD69" s="7" t="s">
        <v>62</v>
      </c>
      <c r="AE69" s="7" t="s">
        <v>62</v>
      </c>
      <c r="AF69" s="7" t="s">
        <v>62</v>
      </c>
      <c r="AG69" s="7" t="str">
        <f t="shared" si="61"/>
        <v>нд</v>
      </c>
      <c r="AH69" s="7">
        <f t="shared" si="62"/>
        <v>6.54E-2</v>
      </c>
      <c r="AI69" s="8" t="s">
        <v>220</v>
      </c>
    </row>
    <row r="70" spans="1:35" s="16" customFormat="1" ht="60.75" customHeight="1" x14ac:dyDescent="0.25">
      <c r="A70" s="21" t="s">
        <v>110</v>
      </c>
      <c r="B70" s="8" t="s">
        <v>111</v>
      </c>
      <c r="C70" s="8" t="s">
        <v>112</v>
      </c>
      <c r="D70" s="10" t="s">
        <v>52</v>
      </c>
      <c r="E70" s="11">
        <v>2026</v>
      </c>
      <c r="F70" s="11" t="s">
        <v>33</v>
      </c>
      <c r="G70" s="11">
        <v>2028</v>
      </c>
      <c r="H70" s="7" t="str">
        <f t="shared" si="47"/>
        <v>нд</v>
      </c>
      <c r="I70" s="7">
        <f t="shared" si="48"/>
        <v>0.21256</v>
      </c>
      <c r="J70" s="7" t="s">
        <v>33</v>
      </c>
      <c r="K70" s="22" t="str">
        <f t="shared" si="49"/>
        <v>нд</v>
      </c>
      <c r="L70" s="7" t="str">
        <f t="shared" si="50"/>
        <v>нд</v>
      </c>
      <c r="M70" s="7" t="str">
        <f t="shared" si="51"/>
        <v>нд</v>
      </c>
      <c r="N70" s="7" t="str">
        <f t="shared" si="52"/>
        <v>нд</v>
      </c>
      <c r="O70" s="7" t="str">
        <f t="shared" si="53"/>
        <v>нд</v>
      </c>
      <c r="P70" s="22">
        <f t="shared" si="54"/>
        <v>0.21256</v>
      </c>
      <c r="Q70" s="7" t="str">
        <f t="shared" si="55"/>
        <v>нд</v>
      </c>
      <c r="R70" s="7" t="str">
        <f t="shared" si="56"/>
        <v>нд</v>
      </c>
      <c r="S70" s="7" t="str">
        <f t="shared" si="57"/>
        <v>нд</v>
      </c>
      <c r="T70" s="7">
        <f t="shared" si="58"/>
        <v>0.21256</v>
      </c>
      <c r="U70" s="7" t="str">
        <f t="shared" si="59"/>
        <v>нд</v>
      </c>
      <c r="V70" s="7">
        <f t="shared" si="60"/>
        <v>0.21256</v>
      </c>
      <c r="W70" s="7" t="s">
        <v>62</v>
      </c>
      <c r="X70" s="7" t="s">
        <v>62</v>
      </c>
      <c r="Y70" s="7" t="s">
        <v>62</v>
      </c>
      <c r="Z70" s="7" t="s">
        <v>62</v>
      </c>
      <c r="AA70" s="7" t="s">
        <v>62</v>
      </c>
      <c r="AB70" s="22">
        <f>68220/1000000</f>
        <v>6.8220000000000003E-2</v>
      </c>
      <c r="AC70" s="7" t="s">
        <v>62</v>
      </c>
      <c r="AD70" s="22">
        <f>70820/1000000</f>
        <v>7.0819999999999994E-2</v>
      </c>
      <c r="AE70" s="7" t="s">
        <v>62</v>
      </c>
      <c r="AF70" s="22">
        <f>73520/1000000</f>
        <v>7.3520000000000002E-2</v>
      </c>
      <c r="AG70" s="7" t="str">
        <f t="shared" si="61"/>
        <v>нд</v>
      </c>
      <c r="AH70" s="7">
        <f t="shared" si="62"/>
        <v>0.21256</v>
      </c>
      <c r="AI70" s="8" t="s">
        <v>220</v>
      </c>
    </row>
    <row r="71" spans="1:35" s="16" customFormat="1" ht="60.75" customHeight="1" x14ac:dyDescent="0.25">
      <c r="A71" s="21" t="s">
        <v>113</v>
      </c>
      <c r="B71" s="8" t="s">
        <v>114</v>
      </c>
      <c r="C71" s="8" t="s">
        <v>115</v>
      </c>
      <c r="D71" s="10" t="s">
        <v>116</v>
      </c>
      <c r="E71" s="11">
        <v>2025</v>
      </c>
      <c r="F71" s="11">
        <v>2027</v>
      </c>
      <c r="G71" s="11" t="s">
        <v>33</v>
      </c>
      <c r="H71" s="7">
        <f t="shared" ref="H71" si="63">AG71</f>
        <v>0.19762000000000002</v>
      </c>
      <c r="I71" s="7" t="str">
        <f t="shared" ref="I71" si="64">AH71</f>
        <v>нд</v>
      </c>
      <c r="J71" s="7" t="s">
        <v>33</v>
      </c>
      <c r="K71" s="22">
        <f t="shared" ref="K71" si="65">IF(SUM(L71,M71,N71,O71)=0,"нд",SUM(L71,M71,N71,O71))</f>
        <v>0.19762000000000002</v>
      </c>
      <c r="L71" s="7" t="str">
        <f t="shared" ref="L71" si="66">IF(SUM(L72:L73)=0,"нд",SUM(L72:L73))</f>
        <v>нд</v>
      </c>
      <c r="M71" s="7" t="str">
        <f t="shared" ref="M71" si="67">IF(SUM(M72:M73)=0,"нд",SUM(M72:M73))</f>
        <v>нд</v>
      </c>
      <c r="N71" s="7" t="str">
        <f t="shared" ref="N71" si="68">IF(SUM(N72:N73)=0,"нд",SUM(N72:N73))</f>
        <v>нд</v>
      </c>
      <c r="O71" s="7">
        <f t="shared" ref="O71" si="69">AG71</f>
        <v>0.19762000000000002</v>
      </c>
      <c r="P71" s="22" t="str">
        <f t="shared" ref="P71" si="70">IF(SUM(Q71,R71,S71,T71)=0,"нд",SUM(Q71,R71,S71,T71))</f>
        <v>нд</v>
      </c>
      <c r="Q71" s="7" t="str">
        <f t="shared" ref="Q71" si="71">IF(SUM(Q72:Q73)=0,"нд",SUM(Q72:Q73))</f>
        <v>нд</v>
      </c>
      <c r="R71" s="7" t="str">
        <f t="shared" ref="R71" si="72">IF(SUM(R72:R73)=0,"нд",SUM(R72:R73))</f>
        <v>нд</v>
      </c>
      <c r="S71" s="7" t="str">
        <f t="shared" ref="S71" si="73">IF(SUM(S72:S73)=0,"нд",SUM(S72:S73))</f>
        <v>нд</v>
      </c>
      <c r="T71" s="7" t="str">
        <f t="shared" ref="T71" si="74">AH71</f>
        <v>нд</v>
      </c>
      <c r="U71" s="7">
        <f t="shared" ref="U71" si="75">AG71</f>
        <v>0.19762000000000002</v>
      </c>
      <c r="V71" s="7" t="str">
        <f t="shared" ref="V71" si="76">AH71</f>
        <v>нд</v>
      </c>
      <c r="W71" s="7" t="s">
        <v>62</v>
      </c>
      <c r="X71" s="7" t="s">
        <v>62</v>
      </c>
      <c r="Y71" s="22">
        <v>6.3439999999999996E-2</v>
      </c>
      <c r="Z71" s="7" t="s">
        <v>62</v>
      </c>
      <c r="AA71" s="22">
        <v>6.5839999999999996E-2</v>
      </c>
      <c r="AB71" s="7" t="s">
        <v>62</v>
      </c>
      <c r="AC71" s="22">
        <v>6.8339999999999998E-2</v>
      </c>
      <c r="AD71" s="7" t="s">
        <v>62</v>
      </c>
      <c r="AE71" s="7" t="s">
        <v>62</v>
      </c>
      <c r="AF71" s="7" t="s">
        <v>62</v>
      </c>
      <c r="AG71" s="7">
        <f t="shared" ref="AG71" si="77">IF(SUM(Y71,AA71,AC71,AE71)=0,"нд",SUM(Y71,AA71,AC71,AE71))</f>
        <v>0.19762000000000002</v>
      </c>
      <c r="AH71" s="7" t="str">
        <f t="shared" ref="AH71" si="78">IF(SUM(Z71,AB71,AD71,AF71)=0,"нд",SUM(Z71,AB71,AD71,AF71))</f>
        <v>нд</v>
      </c>
      <c r="AI71" s="8" t="s">
        <v>221</v>
      </c>
    </row>
    <row r="72" spans="1:35" s="16" customFormat="1" ht="47.25" customHeight="1" x14ac:dyDescent="0.25">
      <c r="A72" s="17" t="s">
        <v>117</v>
      </c>
      <c r="B72" s="18" t="s">
        <v>118</v>
      </c>
      <c r="C72" s="36" t="s">
        <v>32</v>
      </c>
      <c r="D72" s="10" t="s">
        <v>33</v>
      </c>
      <c r="E72" s="5" t="s">
        <v>62</v>
      </c>
      <c r="F72" s="5" t="s">
        <v>62</v>
      </c>
      <c r="G72" s="5" t="s">
        <v>62</v>
      </c>
      <c r="H72" s="7">
        <f>IF(SUM(H73,H77,H81,H85)=0,"нд",SUM(H73,H77,H81,H85))</f>
        <v>48.206085549678725</v>
      </c>
      <c r="I72" s="7">
        <f t="shared" ref="I72:AH72" si="79">IF(SUM(I73,I77,I81,I85)=0,"нд",SUM(I73,I77,I81,I85))</f>
        <v>50.62758940215204</v>
      </c>
      <c r="J72" s="7">
        <f t="shared" si="79"/>
        <v>18.024159400000002</v>
      </c>
      <c r="K72" s="7">
        <f t="shared" si="79"/>
        <v>48.206085549678725</v>
      </c>
      <c r="L72" s="7" t="str">
        <f t="shared" si="79"/>
        <v>нд</v>
      </c>
      <c r="M72" s="7" t="str">
        <f t="shared" si="79"/>
        <v>нд</v>
      </c>
      <c r="N72" s="7" t="str">
        <f t="shared" si="79"/>
        <v>нд</v>
      </c>
      <c r="O72" s="7">
        <f t="shared" si="79"/>
        <v>48.206085549678725</v>
      </c>
      <c r="P72" s="7">
        <f t="shared" si="79"/>
        <v>50.62758940215204</v>
      </c>
      <c r="Q72" s="7" t="str">
        <f t="shared" si="79"/>
        <v>нд</v>
      </c>
      <c r="R72" s="7" t="str">
        <f t="shared" si="79"/>
        <v>нд</v>
      </c>
      <c r="S72" s="7" t="str">
        <f t="shared" si="79"/>
        <v>нд</v>
      </c>
      <c r="T72" s="7">
        <f t="shared" si="79"/>
        <v>50.62758940215204</v>
      </c>
      <c r="U72" s="7">
        <f t="shared" si="79"/>
        <v>27.933454233300207</v>
      </c>
      <c r="V72" s="7">
        <f t="shared" si="79"/>
        <v>30.909888302152037</v>
      </c>
      <c r="W72" s="7">
        <f t="shared" si="79"/>
        <v>2.2484719163785201</v>
      </c>
      <c r="X72" s="7">
        <f t="shared" si="79"/>
        <v>1.6935416999999999</v>
      </c>
      <c r="Y72" s="7">
        <f t="shared" si="79"/>
        <v>7.5742422317999996</v>
      </c>
      <c r="Z72" s="7">
        <f t="shared" si="79"/>
        <v>1.8366511500000002</v>
      </c>
      <c r="AA72" s="7">
        <f t="shared" si="79"/>
        <v>16.790310835696847</v>
      </c>
      <c r="AB72" s="7">
        <f t="shared" si="79"/>
        <v>23.832164949999999</v>
      </c>
      <c r="AC72" s="7">
        <f t="shared" si="79"/>
        <v>3.5689011658033598</v>
      </c>
      <c r="AD72" s="7">
        <f t="shared" si="79"/>
        <v>4.1334534375360406</v>
      </c>
      <c r="AE72" s="7" t="str">
        <f t="shared" si="79"/>
        <v>нд</v>
      </c>
      <c r="AF72" s="7">
        <f t="shared" si="79"/>
        <v>1.1076187646160001</v>
      </c>
      <c r="AG72" s="7">
        <f t="shared" si="79"/>
        <v>27.933454233300207</v>
      </c>
      <c r="AH72" s="7">
        <f t="shared" si="79"/>
        <v>30.909888302152037</v>
      </c>
      <c r="AI72" s="10" t="s">
        <v>62</v>
      </c>
    </row>
    <row r="73" spans="1:35" s="16" customFormat="1" ht="56.25" customHeight="1" x14ac:dyDescent="0.25">
      <c r="A73" s="17" t="s">
        <v>119</v>
      </c>
      <c r="B73" s="18" t="s">
        <v>120</v>
      </c>
      <c r="C73" s="36" t="s">
        <v>32</v>
      </c>
      <c r="D73" s="10" t="s">
        <v>62</v>
      </c>
      <c r="E73" s="5" t="s">
        <v>62</v>
      </c>
      <c r="F73" s="5" t="s">
        <v>62</v>
      </c>
      <c r="G73" s="5" t="s">
        <v>62</v>
      </c>
      <c r="H73" s="10" t="s">
        <v>62</v>
      </c>
      <c r="I73" s="10" t="s">
        <v>62</v>
      </c>
      <c r="J73" s="10" t="s">
        <v>62</v>
      </c>
      <c r="K73" s="10" t="s">
        <v>62</v>
      </c>
      <c r="L73" s="10" t="s">
        <v>62</v>
      </c>
      <c r="M73" s="10" t="s">
        <v>62</v>
      </c>
      <c r="N73" s="10" t="s">
        <v>62</v>
      </c>
      <c r="O73" s="10" t="s">
        <v>62</v>
      </c>
      <c r="P73" s="10" t="s">
        <v>62</v>
      </c>
      <c r="Q73" s="10" t="s">
        <v>62</v>
      </c>
      <c r="R73" s="10" t="s">
        <v>62</v>
      </c>
      <c r="S73" s="10" t="s">
        <v>62</v>
      </c>
      <c r="T73" s="10" t="s">
        <v>62</v>
      </c>
      <c r="U73" s="10" t="s">
        <v>62</v>
      </c>
      <c r="V73" s="10" t="s">
        <v>62</v>
      </c>
      <c r="W73" s="10" t="s">
        <v>62</v>
      </c>
      <c r="X73" s="10" t="s">
        <v>62</v>
      </c>
      <c r="Y73" s="10" t="s">
        <v>62</v>
      </c>
      <c r="Z73" s="10" t="s">
        <v>62</v>
      </c>
      <c r="AA73" s="10" t="s">
        <v>62</v>
      </c>
      <c r="AB73" s="10" t="s">
        <v>62</v>
      </c>
      <c r="AC73" s="10" t="s">
        <v>62</v>
      </c>
      <c r="AD73" s="10" t="s">
        <v>62</v>
      </c>
      <c r="AE73" s="10" t="s">
        <v>62</v>
      </c>
      <c r="AF73" s="10" t="s">
        <v>62</v>
      </c>
      <c r="AG73" s="10" t="s">
        <v>62</v>
      </c>
      <c r="AH73" s="10" t="s">
        <v>62</v>
      </c>
      <c r="AI73" s="10" t="s">
        <v>62</v>
      </c>
    </row>
    <row r="74" spans="1:35" s="16" customFormat="1" ht="31.5" hidden="1" customHeight="1" x14ac:dyDescent="0.25">
      <c r="A74" s="21" t="s">
        <v>119</v>
      </c>
      <c r="B74" s="25" t="s">
        <v>67</v>
      </c>
      <c r="C74" s="36"/>
      <c r="D74" s="10"/>
      <c r="E74" s="5"/>
      <c r="F74" s="5"/>
      <c r="G74" s="5"/>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row>
    <row r="75" spans="1:35" s="16" customFormat="1" ht="31.5" hidden="1" customHeight="1" x14ac:dyDescent="0.25">
      <c r="A75" s="21" t="s">
        <v>119</v>
      </c>
      <c r="B75" s="25" t="s">
        <v>67</v>
      </c>
      <c r="C75" s="36"/>
      <c r="D75" s="10"/>
      <c r="E75" s="5"/>
      <c r="F75" s="5"/>
      <c r="G75" s="5"/>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row>
    <row r="76" spans="1:35" s="16" customFormat="1" ht="31.5" hidden="1" customHeight="1" x14ac:dyDescent="0.25">
      <c r="A76" s="21" t="s">
        <v>68</v>
      </c>
      <c r="B76" s="27" t="s">
        <v>68</v>
      </c>
      <c r="C76" s="36"/>
      <c r="D76" s="10"/>
      <c r="E76" s="5"/>
      <c r="F76" s="5"/>
      <c r="G76" s="5"/>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row>
    <row r="77" spans="1:35" s="16" customFormat="1" ht="57" customHeight="1" x14ac:dyDescent="0.25">
      <c r="A77" s="17" t="s">
        <v>121</v>
      </c>
      <c r="B77" s="18" t="s">
        <v>122</v>
      </c>
      <c r="C77" s="36" t="s">
        <v>32</v>
      </c>
      <c r="D77" s="10" t="s">
        <v>62</v>
      </c>
      <c r="E77" s="5" t="s">
        <v>62</v>
      </c>
      <c r="F77" s="5" t="s">
        <v>62</v>
      </c>
      <c r="G77" s="5" t="s">
        <v>62</v>
      </c>
      <c r="H77" s="10" t="s">
        <v>62</v>
      </c>
      <c r="I77" s="10" t="s">
        <v>62</v>
      </c>
      <c r="J77" s="10" t="s">
        <v>62</v>
      </c>
      <c r="K77" s="10" t="s">
        <v>62</v>
      </c>
      <c r="L77" s="10" t="s">
        <v>62</v>
      </c>
      <c r="M77" s="10" t="s">
        <v>62</v>
      </c>
      <c r="N77" s="10" t="s">
        <v>62</v>
      </c>
      <c r="O77" s="10" t="s">
        <v>62</v>
      </c>
      <c r="P77" s="10" t="s">
        <v>62</v>
      </c>
      <c r="Q77" s="10" t="s">
        <v>62</v>
      </c>
      <c r="R77" s="10" t="s">
        <v>62</v>
      </c>
      <c r="S77" s="10" t="s">
        <v>62</v>
      </c>
      <c r="T77" s="10" t="s">
        <v>62</v>
      </c>
      <c r="U77" s="10" t="s">
        <v>62</v>
      </c>
      <c r="V77" s="10" t="s">
        <v>62</v>
      </c>
      <c r="W77" s="10" t="s">
        <v>62</v>
      </c>
      <c r="X77" s="10" t="s">
        <v>62</v>
      </c>
      <c r="Y77" s="10" t="s">
        <v>62</v>
      </c>
      <c r="Z77" s="10" t="s">
        <v>62</v>
      </c>
      <c r="AA77" s="10" t="s">
        <v>62</v>
      </c>
      <c r="AB77" s="10" t="s">
        <v>62</v>
      </c>
      <c r="AC77" s="10" t="s">
        <v>62</v>
      </c>
      <c r="AD77" s="10" t="s">
        <v>62</v>
      </c>
      <c r="AE77" s="10" t="s">
        <v>62</v>
      </c>
      <c r="AF77" s="10" t="s">
        <v>62</v>
      </c>
      <c r="AG77" s="10" t="s">
        <v>62</v>
      </c>
      <c r="AH77" s="10" t="s">
        <v>62</v>
      </c>
      <c r="AI77" s="10" t="s">
        <v>62</v>
      </c>
    </row>
    <row r="78" spans="1:35" s="16" customFormat="1" ht="31.5" hidden="1" customHeight="1" x14ac:dyDescent="0.25">
      <c r="A78" s="21" t="s">
        <v>121</v>
      </c>
      <c r="B78" s="25" t="s">
        <v>67</v>
      </c>
      <c r="C78" s="36"/>
      <c r="D78" s="10"/>
      <c r="E78" s="5"/>
      <c r="F78" s="5"/>
      <c r="G78" s="5"/>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row>
    <row r="79" spans="1:35" s="16" customFormat="1" ht="31.5" hidden="1" customHeight="1" x14ac:dyDescent="0.25">
      <c r="A79" s="21" t="s">
        <v>121</v>
      </c>
      <c r="B79" s="25" t="s">
        <v>67</v>
      </c>
      <c r="C79" s="36"/>
      <c r="D79" s="10"/>
      <c r="E79" s="5"/>
      <c r="F79" s="5"/>
      <c r="G79" s="5"/>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row>
    <row r="80" spans="1:35" s="16" customFormat="1" ht="31.5" hidden="1" customHeight="1" x14ac:dyDescent="0.25">
      <c r="A80" s="21" t="s">
        <v>68</v>
      </c>
      <c r="B80" s="27" t="s">
        <v>68</v>
      </c>
      <c r="C80" s="36"/>
      <c r="D80" s="10"/>
      <c r="E80" s="5"/>
      <c r="F80" s="5"/>
      <c r="G80" s="5"/>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row>
    <row r="81" spans="1:36" s="16" customFormat="1" ht="48.75" customHeight="1" x14ac:dyDescent="0.25">
      <c r="A81" s="17" t="s">
        <v>123</v>
      </c>
      <c r="B81" s="18" t="s">
        <v>124</v>
      </c>
      <c r="C81" s="36" t="s">
        <v>32</v>
      </c>
      <c r="D81" s="10" t="s">
        <v>62</v>
      </c>
      <c r="E81" s="5" t="s">
        <v>62</v>
      </c>
      <c r="F81" s="5" t="s">
        <v>62</v>
      </c>
      <c r="G81" s="5" t="s">
        <v>62</v>
      </c>
      <c r="H81" s="10" t="s">
        <v>62</v>
      </c>
      <c r="I81" s="10" t="s">
        <v>62</v>
      </c>
      <c r="J81" s="10" t="s">
        <v>62</v>
      </c>
      <c r="K81" s="10" t="s">
        <v>62</v>
      </c>
      <c r="L81" s="10" t="s">
        <v>62</v>
      </c>
      <c r="M81" s="10" t="s">
        <v>62</v>
      </c>
      <c r="N81" s="10" t="s">
        <v>62</v>
      </c>
      <c r="O81" s="10" t="s">
        <v>62</v>
      </c>
      <c r="P81" s="10" t="s">
        <v>62</v>
      </c>
      <c r="Q81" s="10" t="s">
        <v>62</v>
      </c>
      <c r="R81" s="10" t="s">
        <v>62</v>
      </c>
      <c r="S81" s="10" t="s">
        <v>62</v>
      </c>
      <c r="T81" s="10" t="s">
        <v>62</v>
      </c>
      <c r="U81" s="10" t="s">
        <v>62</v>
      </c>
      <c r="V81" s="10" t="s">
        <v>62</v>
      </c>
      <c r="W81" s="10" t="s">
        <v>62</v>
      </c>
      <c r="X81" s="10" t="s">
        <v>62</v>
      </c>
      <c r="Y81" s="10" t="s">
        <v>62</v>
      </c>
      <c r="Z81" s="10" t="s">
        <v>62</v>
      </c>
      <c r="AA81" s="10" t="s">
        <v>62</v>
      </c>
      <c r="AB81" s="10" t="s">
        <v>62</v>
      </c>
      <c r="AC81" s="10" t="s">
        <v>62</v>
      </c>
      <c r="AD81" s="10" t="s">
        <v>62</v>
      </c>
      <c r="AE81" s="10" t="s">
        <v>62</v>
      </c>
      <c r="AF81" s="10" t="s">
        <v>62</v>
      </c>
      <c r="AG81" s="10" t="s">
        <v>62</v>
      </c>
      <c r="AH81" s="10" t="s">
        <v>62</v>
      </c>
      <c r="AI81" s="10" t="s">
        <v>62</v>
      </c>
    </row>
    <row r="82" spans="1:36" s="16" customFormat="1" ht="31.5" hidden="1" customHeight="1" x14ac:dyDescent="0.25">
      <c r="A82" s="21" t="s">
        <v>125</v>
      </c>
      <c r="B82" s="25" t="s">
        <v>67</v>
      </c>
      <c r="C82" s="36"/>
      <c r="D82" s="10"/>
      <c r="E82" s="5"/>
      <c r="F82" s="5"/>
      <c r="G82" s="5"/>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row>
    <row r="83" spans="1:36" s="16" customFormat="1" ht="31.5" hidden="1" customHeight="1" x14ac:dyDescent="0.25">
      <c r="A83" s="21" t="s">
        <v>125</v>
      </c>
      <c r="B83" s="25" t="s">
        <v>67</v>
      </c>
      <c r="C83" s="36"/>
      <c r="D83" s="10"/>
      <c r="E83" s="5"/>
      <c r="F83" s="5"/>
      <c r="G83" s="5"/>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row>
    <row r="84" spans="1:36" s="16" customFormat="1" ht="31.5" hidden="1" customHeight="1" x14ac:dyDescent="0.25">
      <c r="A84" s="21" t="s">
        <v>68</v>
      </c>
      <c r="B84" s="26" t="s">
        <v>68</v>
      </c>
      <c r="C84" s="36"/>
      <c r="D84" s="10"/>
      <c r="E84" s="5"/>
      <c r="F84" s="5"/>
      <c r="G84" s="5"/>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row>
    <row r="85" spans="1:36" s="16" customFormat="1" ht="66.75" customHeight="1" x14ac:dyDescent="0.25">
      <c r="A85" s="17" t="s">
        <v>126</v>
      </c>
      <c r="B85" s="18" t="s">
        <v>127</v>
      </c>
      <c r="C85" s="36" t="s">
        <v>32</v>
      </c>
      <c r="D85" s="10" t="s">
        <v>33</v>
      </c>
      <c r="E85" s="5" t="s">
        <v>33</v>
      </c>
      <c r="F85" s="5" t="s">
        <v>62</v>
      </c>
      <c r="G85" s="5" t="s">
        <v>62</v>
      </c>
      <c r="H85" s="7">
        <f>IF(SUM(H86,H947)=0,"нд",SUM(H86,H97))</f>
        <v>48.206085549678725</v>
      </c>
      <c r="I85" s="7">
        <f t="shared" ref="I85" si="80">IF(SUM(I86,I947)=0,"нд",SUM(I86,I97))</f>
        <v>50.62758940215204</v>
      </c>
      <c r="J85" s="7">
        <f t="shared" ref="J85" si="81">IF(SUM(J86,J947)=0,"нд",SUM(J86,J97))</f>
        <v>18.024159400000002</v>
      </c>
      <c r="K85" s="7">
        <f t="shared" ref="K85" si="82">IF(SUM(K86,K947)=0,"нд",SUM(K86,K97))</f>
        <v>48.206085549678725</v>
      </c>
      <c r="L85" s="7" t="str">
        <f t="shared" ref="L85" si="83">IF(SUM(L86,L947)=0,"нд",SUM(L86,L97))</f>
        <v>нд</v>
      </c>
      <c r="M85" s="7" t="str">
        <f t="shared" ref="M85" si="84">IF(SUM(M86,M947)=0,"нд",SUM(M86,M97))</f>
        <v>нд</v>
      </c>
      <c r="N85" s="7" t="str">
        <f t="shared" ref="N85" si="85">IF(SUM(N86,N947)=0,"нд",SUM(N86,N97))</f>
        <v>нд</v>
      </c>
      <c r="O85" s="7">
        <f t="shared" ref="O85" si="86">IF(SUM(O86,O947)=0,"нд",SUM(O86,O97))</f>
        <v>48.206085549678725</v>
      </c>
      <c r="P85" s="7">
        <f t="shared" ref="P85" si="87">IF(SUM(P86,P947)=0,"нд",SUM(P86,P97))</f>
        <v>50.62758940215204</v>
      </c>
      <c r="Q85" s="7" t="str">
        <f t="shared" ref="Q85" si="88">IF(SUM(Q86,Q947)=0,"нд",SUM(Q86,Q97))</f>
        <v>нд</v>
      </c>
      <c r="R85" s="7" t="str">
        <f t="shared" ref="R85" si="89">IF(SUM(R86,R947)=0,"нд",SUM(R86,R97))</f>
        <v>нд</v>
      </c>
      <c r="S85" s="7" t="str">
        <f t="shared" ref="S85" si="90">IF(SUM(S86,S947)=0,"нд",SUM(S86,S97))</f>
        <v>нд</v>
      </c>
      <c r="T85" s="7">
        <f t="shared" ref="T85" si="91">IF(SUM(T86,T947)=0,"нд",SUM(T86,T97))</f>
        <v>50.62758940215204</v>
      </c>
      <c r="U85" s="7">
        <f t="shared" ref="U85:AG85" si="92">IF(SUM(U86,U947)=0,"нд",SUM(U86,U97))</f>
        <v>27.933454233300207</v>
      </c>
      <c r="V85" s="7">
        <f t="shared" si="92"/>
        <v>30.909888302152037</v>
      </c>
      <c r="W85" s="7">
        <f t="shared" si="92"/>
        <v>2.2484719163785201</v>
      </c>
      <c r="X85" s="7">
        <f t="shared" si="92"/>
        <v>1.6935416999999999</v>
      </c>
      <c r="Y85" s="7">
        <f t="shared" si="92"/>
        <v>7.5742422317999996</v>
      </c>
      <c r="Z85" s="7">
        <f t="shared" si="92"/>
        <v>1.8366511500000002</v>
      </c>
      <c r="AA85" s="7">
        <f t="shared" si="92"/>
        <v>16.790310835696847</v>
      </c>
      <c r="AB85" s="7">
        <f t="shared" si="92"/>
        <v>23.832164949999999</v>
      </c>
      <c r="AC85" s="7">
        <f t="shared" si="92"/>
        <v>3.5689011658033598</v>
      </c>
      <c r="AD85" s="7">
        <f t="shared" si="92"/>
        <v>4.1334534375360406</v>
      </c>
      <c r="AE85" s="7" t="str">
        <f t="shared" si="92"/>
        <v>нд</v>
      </c>
      <c r="AF85" s="7">
        <f t="shared" si="92"/>
        <v>1.1076187646160001</v>
      </c>
      <c r="AG85" s="7">
        <f t="shared" si="92"/>
        <v>27.933454233300207</v>
      </c>
      <c r="AH85" s="7">
        <f>IF(SUM(AH86,AH947)=0,"нд",SUM(AH86,AH97))</f>
        <v>30.909888302152037</v>
      </c>
      <c r="AI85" s="10" t="s">
        <v>62</v>
      </c>
    </row>
    <row r="86" spans="1:36" s="16" customFormat="1" ht="58.5" customHeight="1" x14ac:dyDescent="0.25">
      <c r="A86" s="17" t="s">
        <v>128</v>
      </c>
      <c r="B86" s="18" t="s">
        <v>129</v>
      </c>
      <c r="C86" s="36" t="s">
        <v>32</v>
      </c>
      <c r="D86" s="10" t="s">
        <v>33</v>
      </c>
      <c r="E86" s="5" t="s">
        <v>33</v>
      </c>
      <c r="F86" s="5" t="s">
        <v>62</v>
      </c>
      <c r="G86" s="5" t="s">
        <v>62</v>
      </c>
      <c r="H86" s="7">
        <f>IF(SUM(H87:H96)=0,"нд",SUM(H87:H96))</f>
        <v>48.206085549678725</v>
      </c>
      <c r="I86" s="7">
        <f t="shared" ref="I86:AH86" si="93">IF(SUM(I87:I96)=0,"нд",SUM(I87:I96))</f>
        <v>50.544939402152039</v>
      </c>
      <c r="J86" s="7">
        <f t="shared" si="93"/>
        <v>18.024159400000002</v>
      </c>
      <c r="K86" s="7">
        <f t="shared" si="93"/>
        <v>48.206085549678725</v>
      </c>
      <c r="L86" s="7" t="str">
        <f t="shared" si="93"/>
        <v>нд</v>
      </c>
      <c r="M86" s="7" t="str">
        <f t="shared" si="93"/>
        <v>нд</v>
      </c>
      <c r="N86" s="7" t="str">
        <f t="shared" si="93"/>
        <v>нд</v>
      </c>
      <c r="O86" s="7">
        <f t="shared" si="93"/>
        <v>48.206085549678725</v>
      </c>
      <c r="P86" s="7">
        <f t="shared" si="93"/>
        <v>50.544939402152039</v>
      </c>
      <c r="Q86" s="7" t="str">
        <f t="shared" si="93"/>
        <v>нд</v>
      </c>
      <c r="R86" s="7" t="str">
        <f t="shared" si="93"/>
        <v>нд</v>
      </c>
      <c r="S86" s="7" t="str">
        <f t="shared" si="93"/>
        <v>нд</v>
      </c>
      <c r="T86" s="7">
        <f t="shared" si="93"/>
        <v>50.544939402152039</v>
      </c>
      <c r="U86" s="7">
        <f t="shared" si="93"/>
        <v>27.933454233300207</v>
      </c>
      <c r="V86" s="7">
        <f t="shared" si="93"/>
        <v>30.827238302152036</v>
      </c>
      <c r="W86" s="7">
        <f t="shared" si="93"/>
        <v>2.2484719163785201</v>
      </c>
      <c r="X86" s="7">
        <f t="shared" si="93"/>
        <v>1.6935416999999999</v>
      </c>
      <c r="Y86" s="7">
        <f t="shared" si="93"/>
        <v>7.5742422317999996</v>
      </c>
      <c r="Z86" s="7">
        <f t="shared" si="93"/>
        <v>1.7540011500000001</v>
      </c>
      <c r="AA86" s="7">
        <f t="shared" si="93"/>
        <v>16.790310835696847</v>
      </c>
      <c r="AB86" s="7">
        <f t="shared" si="93"/>
        <v>23.832164949999999</v>
      </c>
      <c r="AC86" s="7">
        <f t="shared" si="93"/>
        <v>3.5689011658033598</v>
      </c>
      <c r="AD86" s="7">
        <f t="shared" si="93"/>
        <v>4.1334534375360406</v>
      </c>
      <c r="AE86" s="7" t="str">
        <f t="shared" si="93"/>
        <v>нд</v>
      </c>
      <c r="AF86" s="7">
        <f t="shared" si="93"/>
        <v>1.1076187646160001</v>
      </c>
      <c r="AG86" s="7">
        <f t="shared" si="93"/>
        <v>27.933454233300207</v>
      </c>
      <c r="AH86" s="7">
        <f t="shared" si="93"/>
        <v>30.827238302152036</v>
      </c>
      <c r="AI86" s="10" t="s">
        <v>62</v>
      </c>
    </row>
    <row r="87" spans="1:36" s="16" customFormat="1" ht="67.5" customHeight="1" x14ac:dyDescent="0.25">
      <c r="A87" s="21" t="s">
        <v>130</v>
      </c>
      <c r="B87" s="8" t="s">
        <v>131</v>
      </c>
      <c r="C87" s="8" t="s">
        <v>132</v>
      </c>
      <c r="D87" s="10" t="s">
        <v>52</v>
      </c>
      <c r="E87" s="11">
        <v>2020</v>
      </c>
      <c r="F87" s="11">
        <v>2025</v>
      </c>
      <c r="G87" s="11">
        <v>2025</v>
      </c>
      <c r="H87" s="7">
        <f>J87</f>
        <v>3.9408210000000001</v>
      </c>
      <c r="I87" s="7">
        <f>J87</f>
        <v>3.9408210000000001</v>
      </c>
      <c r="J87" s="7">
        <v>3.9408210000000001</v>
      </c>
      <c r="K87" s="22">
        <f>IF(SUM(L87,M87,N87,O87)=0,"нд",SUM(L87,M87,N87,O87))</f>
        <v>3.9408210000000001</v>
      </c>
      <c r="L87" s="7" t="s">
        <v>62</v>
      </c>
      <c r="M87" s="7" t="s">
        <v>62</v>
      </c>
      <c r="N87" s="7" t="s">
        <v>62</v>
      </c>
      <c r="O87" s="7">
        <f>J87</f>
        <v>3.9408210000000001</v>
      </c>
      <c r="P87" s="22">
        <f>IF(SUM(Q87,R87,S87,T87)=0,"нд",SUM(Q87,R87,S87,T87))</f>
        <v>3.9408210000000001</v>
      </c>
      <c r="Q87" s="7" t="s">
        <v>62</v>
      </c>
      <c r="R87" s="7" t="s">
        <v>62</v>
      </c>
      <c r="S87" s="7" t="s">
        <v>62</v>
      </c>
      <c r="T87" s="7">
        <f>J87</f>
        <v>3.9408210000000001</v>
      </c>
      <c r="U87" s="7" t="s">
        <v>62</v>
      </c>
      <c r="V87" s="7" t="s">
        <v>62</v>
      </c>
      <c r="W87" s="7" t="s">
        <v>62</v>
      </c>
      <c r="X87" s="7" t="s">
        <v>62</v>
      </c>
      <c r="Y87" s="7" t="s">
        <v>62</v>
      </c>
      <c r="Z87" s="7" t="s">
        <v>62</v>
      </c>
      <c r="AA87" s="7" t="s">
        <v>62</v>
      </c>
      <c r="AB87" s="7" t="s">
        <v>62</v>
      </c>
      <c r="AC87" s="7" t="s">
        <v>62</v>
      </c>
      <c r="AD87" s="7" t="s">
        <v>62</v>
      </c>
      <c r="AE87" s="7" t="s">
        <v>62</v>
      </c>
      <c r="AF87" s="7" t="s">
        <v>62</v>
      </c>
      <c r="AG87" s="7" t="str">
        <f t="shared" ref="AG87:AG88" si="94">IF(SUM(Y87,AA87,AC87,AE87)=0,"нд",SUM(Y87,AA87,AC87,AE87))</f>
        <v>нд</v>
      </c>
      <c r="AH87" s="7" t="str">
        <f t="shared" ref="AH87:AH88" si="95">IF(SUM(Z87,AB87,AD87,AF87)=0,"нд",SUM(Z87,AB87,AD87,AF87))</f>
        <v>нд</v>
      </c>
      <c r="AI87" s="10" t="s">
        <v>62</v>
      </c>
    </row>
    <row r="88" spans="1:36" s="16" customFormat="1" ht="92.25" customHeight="1" x14ac:dyDescent="0.25">
      <c r="A88" s="21" t="s">
        <v>133</v>
      </c>
      <c r="B88" s="8" t="s">
        <v>134</v>
      </c>
      <c r="C88" s="8" t="s">
        <v>135</v>
      </c>
      <c r="D88" s="10" t="s">
        <v>116</v>
      </c>
      <c r="E88" s="11">
        <v>2025</v>
      </c>
      <c r="F88" s="11">
        <v>2026</v>
      </c>
      <c r="G88" s="11" t="s">
        <v>33</v>
      </c>
      <c r="H88" s="7">
        <f>AG88</f>
        <v>6.6173705999999992</v>
      </c>
      <c r="I88" s="7" t="str">
        <f>AH88</f>
        <v>нд</v>
      </c>
      <c r="J88" s="7" t="s">
        <v>33</v>
      </c>
      <c r="K88" s="22">
        <f>IF(SUM(L88,M88,N88,O88)=0,"нд",SUM(L88,M88,N88,O88))</f>
        <v>6.6173705999999992</v>
      </c>
      <c r="L88" s="7" t="s">
        <v>62</v>
      </c>
      <c r="M88" s="7" t="s">
        <v>62</v>
      </c>
      <c r="N88" s="7" t="s">
        <v>62</v>
      </c>
      <c r="O88" s="7">
        <f>AG88</f>
        <v>6.6173705999999992</v>
      </c>
      <c r="P88" s="22" t="str">
        <f>IF(SUM(Q88,R88,S88,T88)=0,"нд",SUM(Q88,R88,S88,T88))</f>
        <v>нд</v>
      </c>
      <c r="Q88" s="7" t="s">
        <v>62</v>
      </c>
      <c r="R88" s="7" t="s">
        <v>62</v>
      </c>
      <c r="S88" s="7" t="s">
        <v>62</v>
      </c>
      <c r="T88" s="7" t="str">
        <f>AH88</f>
        <v>нд</v>
      </c>
      <c r="U88" s="7">
        <f>AG88</f>
        <v>6.6173705999999992</v>
      </c>
      <c r="V88" s="7" t="str">
        <f>AH88</f>
        <v>нд</v>
      </c>
      <c r="W88" s="7" t="s">
        <v>62</v>
      </c>
      <c r="X88" s="7" t="s">
        <v>62</v>
      </c>
      <c r="Y88" s="22">
        <f>6617370.6/1000000</f>
        <v>6.6173705999999992</v>
      </c>
      <c r="Z88" s="7" t="s">
        <v>62</v>
      </c>
      <c r="AA88" s="7" t="s">
        <v>62</v>
      </c>
      <c r="AB88" s="7" t="s">
        <v>62</v>
      </c>
      <c r="AC88" s="7" t="s">
        <v>62</v>
      </c>
      <c r="AD88" s="7" t="s">
        <v>62</v>
      </c>
      <c r="AE88" s="7" t="s">
        <v>62</v>
      </c>
      <c r="AF88" s="7" t="s">
        <v>62</v>
      </c>
      <c r="AG88" s="7">
        <f t="shared" si="94"/>
        <v>6.6173705999999992</v>
      </c>
      <c r="AH88" s="7" t="str">
        <f t="shared" si="95"/>
        <v>нд</v>
      </c>
      <c r="AI88" s="8" t="s">
        <v>222</v>
      </c>
    </row>
    <row r="89" spans="1:36" s="16" customFormat="1" ht="42.75" customHeight="1" x14ac:dyDescent="0.25">
      <c r="A89" s="21" t="s">
        <v>136</v>
      </c>
      <c r="B89" s="8" t="s">
        <v>137</v>
      </c>
      <c r="C89" s="8" t="s">
        <v>138</v>
      </c>
      <c r="D89" s="10" t="s">
        <v>52</v>
      </c>
      <c r="E89" s="11">
        <v>2025</v>
      </c>
      <c r="F89" s="11">
        <v>2025</v>
      </c>
      <c r="G89" s="11">
        <v>2025</v>
      </c>
      <c r="H89" s="7">
        <f t="shared" ref="H89:H90" si="96">AG89</f>
        <v>0.95687163180000001</v>
      </c>
      <c r="I89" s="7">
        <f t="shared" ref="I89:I90" si="97">AH89</f>
        <v>0.96599999999999997</v>
      </c>
      <c r="J89" s="7" t="s">
        <v>33</v>
      </c>
      <c r="K89" s="22">
        <f t="shared" ref="K89:K90" si="98">IF(SUM(L89,M89,N89,O89)=0,"нд",SUM(L89,M89,N89,O89))</f>
        <v>0.95687163180000001</v>
      </c>
      <c r="L89" s="7" t="s">
        <v>62</v>
      </c>
      <c r="M89" s="7" t="s">
        <v>62</v>
      </c>
      <c r="N89" s="7" t="s">
        <v>62</v>
      </c>
      <c r="O89" s="7">
        <f t="shared" ref="O89:O90" si="99">AG89</f>
        <v>0.95687163180000001</v>
      </c>
      <c r="P89" s="22">
        <f t="shared" ref="P89:P90" si="100">IF(SUM(Q89,R89,S89,T89)=0,"нд",SUM(Q89,R89,S89,T89))</f>
        <v>0.96599999999999997</v>
      </c>
      <c r="Q89" s="7" t="s">
        <v>62</v>
      </c>
      <c r="R89" s="7" t="s">
        <v>62</v>
      </c>
      <c r="S89" s="7" t="s">
        <v>62</v>
      </c>
      <c r="T89" s="7">
        <f t="shared" ref="T89:T90" si="101">AH89</f>
        <v>0.96599999999999997</v>
      </c>
      <c r="U89" s="7">
        <f t="shared" ref="U89:U90" si="102">AG89</f>
        <v>0.95687163180000001</v>
      </c>
      <c r="V89" s="7">
        <f t="shared" ref="V89:V90" si="103">AH89</f>
        <v>0.96599999999999997</v>
      </c>
      <c r="W89" s="7" t="s">
        <v>62</v>
      </c>
      <c r="X89" s="7" t="s">
        <v>62</v>
      </c>
      <c r="Y89" s="22">
        <v>0.95687163180000001</v>
      </c>
      <c r="Z89" s="22">
        <v>0.96599999999999997</v>
      </c>
      <c r="AA89" s="7" t="s">
        <v>62</v>
      </c>
      <c r="AB89" s="7" t="s">
        <v>62</v>
      </c>
      <c r="AC89" s="7" t="s">
        <v>62</v>
      </c>
      <c r="AD89" s="7" t="s">
        <v>62</v>
      </c>
      <c r="AE89" s="7" t="s">
        <v>62</v>
      </c>
      <c r="AF89" s="7" t="s">
        <v>62</v>
      </c>
      <c r="AG89" s="7">
        <f t="shared" ref="AG89:AG90" si="104">IF(SUM(Y89,AA89,AC89,AE89)=0,"нд",SUM(Y89,AA89,AC89,AE89))</f>
        <v>0.95687163180000001</v>
      </c>
      <c r="AH89" s="7">
        <f t="shared" ref="AH89:AH90" si="105">IF(SUM(Z89,AB89,AD89,AF89)=0,"нд",SUM(Z89,AB89,AD89,AF89))</f>
        <v>0.96599999999999997</v>
      </c>
      <c r="AI89" s="8" t="s">
        <v>247</v>
      </c>
    </row>
    <row r="90" spans="1:36" s="16" customFormat="1" ht="50.25" customHeight="1" x14ac:dyDescent="0.25">
      <c r="A90" s="21" t="s">
        <v>139</v>
      </c>
      <c r="B90" s="8" t="s">
        <v>140</v>
      </c>
      <c r="C90" s="8" t="s">
        <v>141</v>
      </c>
      <c r="D90" s="10" t="s">
        <v>52</v>
      </c>
      <c r="E90" s="11">
        <v>2026</v>
      </c>
      <c r="F90" s="11" t="s">
        <v>33</v>
      </c>
      <c r="G90" s="11">
        <v>2028</v>
      </c>
      <c r="H90" s="7">
        <f t="shared" si="96"/>
        <v>2.0303906327031482</v>
      </c>
      <c r="I90" s="7">
        <f t="shared" si="97"/>
        <v>3.1867714766160002</v>
      </c>
      <c r="J90" s="7" t="s">
        <v>33</v>
      </c>
      <c r="K90" s="22">
        <f t="shared" si="98"/>
        <v>2.0303906327031482</v>
      </c>
      <c r="L90" s="7" t="s">
        <v>62</v>
      </c>
      <c r="M90" s="7" t="s">
        <v>62</v>
      </c>
      <c r="N90" s="7" t="s">
        <v>62</v>
      </c>
      <c r="O90" s="7">
        <f t="shared" si="99"/>
        <v>2.0303906327031482</v>
      </c>
      <c r="P90" s="22">
        <f t="shared" si="100"/>
        <v>3.1867714766160002</v>
      </c>
      <c r="Q90" s="7" t="s">
        <v>62</v>
      </c>
      <c r="R90" s="7" t="s">
        <v>62</v>
      </c>
      <c r="S90" s="7" t="s">
        <v>62</v>
      </c>
      <c r="T90" s="7">
        <f t="shared" si="101"/>
        <v>3.1867714766160002</v>
      </c>
      <c r="U90" s="7">
        <f t="shared" si="102"/>
        <v>2.0303906327031482</v>
      </c>
      <c r="V90" s="7">
        <f t="shared" si="103"/>
        <v>3.1867714766160002</v>
      </c>
      <c r="W90" s="7" t="s">
        <v>62</v>
      </c>
      <c r="X90" s="7" t="s">
        <v>62</v>
      </c>
      <c r="Y90" s="7" t="s">
        <v>62</v>
      </c>
      <c r="Z90" s="7" t="s">
        <v>62</v>
      </c>
      <c r="AA90" s="22">
        <v>0.99524122736354803</v>
      </c>
      <c r="AB90" s="22">
        <v>1.017198</v>
      </c>
      <c r="AC90" s="22">
        <v>1.0351494053396</v>
      </c>
      <c r="AD90" s="22">
        <v>1.0619547119999999</v>
      </c>
      <c r="AE90" s="7" t="s">
        <v>62</v>
      </c>
      <c r="AF90" s="22">
        <v>1.1076187646160001</v>
      </c>
      <c r="AG90" s="7">
        <f t="shared" si="104"/>
        <v>2.0303906327031482</v>
      </c>
      <c r="AH90" s="7">
        <f t="shared" si="105"/>
        <v>3.1867714766160002</v>
      </c>
      <c r="AI90" s="8" t="s">
        <v>219</v>
      </c>
    </row>
    <row r="91" spans="1:36" s="16" customFormat="1" ht="67.5" customHeight="1" x14ac:dyDescent="0.25">
      <c r="A91" s="21" t="s">
        <v>142</v>
      </c>
      <c r="B91" s="8" t="s">
        <v>143</v>
      </c>
      <c r="C91" s="8" t="s">
        <v>144</v>
      </c>
      <c r="D91" s="10" t="s">
        <v>52</v>
      </c>
      <c r="E91" s="11">
        <v>2023</v>
      </c>
      <c r="F91" s="11">
        <v>2025</v>
      </c>
      <c r="G91" s="11">
        <v>2025</v>
      </c>
      <c r="H91" s="7">
        <f>J91</f>
        <v>14.083338400000001</v>
      </c>
      <c r="I91" s="7">
        <f>J91</f>
        <v>14.083338400000001</v>
      </c>
      <c r="J91" s="22">
        <v>14.083338400000001</v>
      </c>
      <c r="K91" s="22">
        <f>IF(SUM(L91,M91,N91,O91)=0,"нд",SUM(L91,M91,N91,O91))</f>
        <v>14.083338400000001</v>
      </c>
      <c r="L91" s="7" t="s">
        <v>62</v>
      </c>
      <c r="M91" s="7" t="s">
        <v>62</v>
      </c>
      <c r="N91" s="7" t="s">
        <v>62</v>
      </c>
      <c r="O91" s="7">
        <f>J91</f>
        <v>14.083338400000001</v>
      </c>
      <c r="P91" s="22">
        <f>IF(SUM(Q91,R91,S91,T91)=0,"нд",SUM(Q91,R91,S91,T91))</f>
        <v>14.083338400000001</v>
      </c>
      <c r="Q91" s="7" t="s">
        <v>62</v>
      </c>
      <c r="R91" s="7" t="s">
        <v>62</v>
      </c>
      <c r="S91" s="7" t="s">
        <v>62</v>
      </c>
      <c r="T91" s="7">
        <f>J91</f>
        <v>14.083338400000001</v>
      </c>
      <c r="U91" s="7" t="str">
        <f t="shared" ref="U91:U92" si="106">AG91</f>
        <v>нд</v>
      </c>
      <c r="V91" s="7" t="str">
        <f t="shared" ref="V91:V92" si="107">AH91</f>
        <v>нд</v>
      </c>
      <c r="W91" s="7" t="s">
        <v>62</v>
      </c>
      <c r="X91" s="7" t="s">
        <v>62</v>
      </c>
      <c r="Y91" s="7" t="s">
        <v>62</v>
      </c>
      <c r="Z91" s="7" t="s">
        <v>62</v>
      </c>
      <c r="AA91" s="7" t="s">
        <v>62</v>
      </c>
      <c r="AB91" s="7" t="s">
        <v>62</v>
      </c>
      <c r="AC91" s="7" t="s">
        <v>62</v>
      </c>
      <c r="AD91" s="7" t="s">
        <v>62</v>
      </c>
      <c r="AE91" s="7" t="s">
        <v>62</v>
      </c>
      <c r="AF91" s="7" t="s">
        <v>62</v>
      </c>
      <c r="AG91" s="7" t="str">
        <f t="shared" ref="AG91:AG92" si="108">IF(SUM(Y91,AA91,AC91,AE91)=0,"нд",SUM(Y91,AA91,AC91,AE91))</f>
        <v>нд</v>
      </c>
      <c r="AH91" s="7" t="str">
        <f t="shared" ref="AH91:AH92" si="109">IF(SUM(Z91,AB91,AD91,AF91)=0,"нд",SUM(Z91,AB91,AD91,AF91))</f>
        <v>нд</v>
      </c>
      <c r="AI91" s="10" t="s">
        <v>62</v>
      </c>
      <c r="AJ91" s="4"/>
    </row>
    <row r="92" spans="1:36" s="16" customFormat="1" ht="67.5" customHeight="1" x14ac:dyDescent="0.25">
      <c r="A92" s="21" t="s">
        <v>145</v>
      </c>
      <c r="B92" s="8" t="s">
        <v>146</v>
      </c>
      <c r="C92" s="8" t="s">
        <v>147</v>
      </c>
      <c r="D92" s="10" t="s">
        <v>52</v>
      </c>
      <c r="E92" s="11">
        <v>2026</v>
      </c>
      <c r="F92" s="11">
        <v>2028</v>
      </c>
      <c r="G92" s="11">
        <v>2028</v>
      </c>
      <c r="H92" s="7">
        <f t="shared" ref="H92" si="110">AG92</f>
        <v>15.7950696083333</v>
      </c>
      <c r="I92" s="7">
        <f t="shared" ref="I92" si="111">AH92</f>
        <v>19.960361049999999</v>
      </c>
      <c r="J92" s="7" t="s">
        <v>33</v>
      </c>
      <c r="K92" s="22">
        <f t="shared" ref="K92:K94" si="112">IF(SUM(L92,M92,N92,O92)=0,"нд",SUM(L92,M92,N92,O92))</f>
        <v>15.7950696083333</v>
      </c>
      <c r="L92" s="7" t="s">
        <v>62</v>
      </c>
      <c r="M92" s="7" t="s">
        <v>62</v>
      </c>
      <c r="N92" s="7" t="s">
        <v>62</v>
      </c>
      <c r="O92" s="7">
        <f t="shared" ref="O92" si="113">AG92</f>
        <v>15.7950696083333</v>
      </c>
      <c r="P92" s="22">
        <f t="shared" ref="P92:P94" si="114">IF(SUM(Q92,R92,S92,T92)=0,"нд",SUM(Q92,R92,S92,T92))</f>
        <v>19.960361049999999</v>
      </c>
      <c r="Q92" s="7" t="s">
        <v>62</v>
      </c>
      <c r="R92" s="7" t="s">
        <v>62</v>
      </c>
      <c r="S92" s="7" t="s">
        <v>62</v>
      </c>
      <c r="T92" s="7">
        <f t="shared" ref="T92" si="115">AH92</f>
        <v>19.960361049999999</v>
      </c>
      <c r="U92" s="7">
        <f t="shared" si="106"/>
        <v>15.7950696083333</v>
      </c>
      <c r="V92" s="7">
        <f t="shared" si="107"/>
        <v>19.960361049999999</v>
      </c>
      <c r="W92" s="7" t="s">
        <v>62</v>
      </c>
      <c r="X92" s="7" t="s">
        <v>62</v>
      </c>
      <c r="Y92" s="7" t="s">
        <v>62</v>
      </c>
      <c r="Z92" s="7" t="s">
        <v>62</v>
      </c>
      <c r="AA92" s="22">
        <v>15.7950696083333</v>
      </c>
      <c r="AB92" s="22">
        <v>19.960361049999999</v>
      </c>
      <c r="AC92" s="7" t="s">
        <v>62</v>
      </c>
      <c r="AD92" s="7" t="s">
        <v>62</v>
      </c>
      <c r="AE92" s="7" t="s">
        <v>62</v>
      </c>
      <c r="AF92" s="7" t="s">
        <v>62</v>
      </c>
      <c r="AG92" s="7">
        <f t="shared" si="108"/>
        <v>15.7950696083333</v>
      </c>
      <c r="AH92" s="7">
        <f t="shared" si="109"/>
        <v>19.960361049999999</v>
      </c>
      <c r="AI92" s="5" t="s">
        <v>248</v>
      </c>
      <c r="AJ92" s="4"/>
    </row>
    <row r="93" spans="1:36" s="16" customFormat="1" ht="67.5" customHeight="1" x14ac:dyDescent="0.25">
      <c r="A93" s="21" t="s">
        <v>148</v>
      </c>
      <c r="B93" s="8" t="s">
        <v>149</v>
      </c>
      <c r="C93" s="8" t="s">
        <v>150</v>
      </c>
      <c r="D93" s="10" t="s">
        <v>151</v>
      </c>
      <c r="E93" s="11">
        <v>2024</v>
      </c>
      <c r="F93" s="11">
        <v>2025</v>
      </c>
      <c r="G93" s="11">
        <v>2025</v>
      </c>
      <c r="H93" s="7">
        <f>K93</f>
        <v>2.2484719163785201</v>
      </c>
      <c r="I93" s="7">
        <f>P93</f>
        <v>1.6935416999999999</v>
      </c>
      <c r="J93" s="7" t="s">
        <v>33</v>
      </c>
      <c r="K93" s="22">
        <f t="shared" si="112"/>
        <v>2.2484719163785201</v>
      </c>
      <c r="L93" s="7" t="s">
        <v>62</v>
      </c>
      <c r="M93" s="7" t="s">
        <v>62</v>
      </c>
      <c r="N93" s="7" t="s">
        <v>62</v>
      </c>
      <c r="O93" s="7">
        <f>W93</f>
        <v>2.2484719163785201</v>
      </c>
      <c r="P93" s="7">
        <f t="shared" si="114"/>
        <v>1.6935416999999999</v>
      </c>
      <c r="Q93" s="7" t="s">
        <v>62</v>
      </c>
      <c r="R93" s="7" t="s">
        <v>62</v>
      </c>
      <c r="S93" s="7" t="s">
        <v>62</v>
      </c>
      <c r="T93" s="7">
        <f>X93</f>
        <v>1.6935416999999999</v>
      </c>
      <c r="U93" s="7" t="s">
        <v>62</v>
      </c>
      <c r="V93" s="7" t="s">
        <v>62</v>
      </c>
      <c r="W93" s="22">
        <v>2.2484719163785201</v>
      </c>
      <c r="X93" s="22">
        <v>1.6935416999999999</v>
      </c>
      <c r="Y93" s="7" t="s">
        <v>62</v>
      </c>
      <c r="Z93" s="7" t="s">
        <v>62</v>
      </c>
      <c r="AA93" s="7" t="s">
        <v>62</v>
      </c>
      <c r="AB93" s="7" t="s">
        <v>62</v>
      </c>
      <c r="AC93" s="7" t="s">
        <v>62</v>
      </c>
      <c r="AD93" s="7" t="s">
        <v>62</v>
      </c>
      <c r="AE93" s="7" t="s">
        <v>62</v>
      </c>
      <c r="AF93" s="7" t="s">
        <v>62</v>
      </c>
      <c r="AG93" s="7" t="str">
        <f t="shared" ref="AG93:AG94" si="116">IF(SUM(Y93,AA93,AC93,AE93)=0,"нд",SUM(Y93,AA93,AC93,AE93))</f>
        <v>нд</v>
      </c>
      <c r="AH93" s="7" t="str">
        <f t="shared" ref="AH93:AH94" si="117">IF(SUM(Z93,AB93,AD93,AF93)=0,"нд",SUM(Z93,AB93,AD93,AF93))</f>
        <v>нд</v>
      </c>
      <c r="AI93" s="10" t="s">
        <v>62</v>
      </c>
    </row>
    <row r="94" spans="1:36" s="16" customFormat="1" ht="67.5" customHeight="1" x14ac:dyDescent="0.25">
      <c r="A94" s="21" t="s">
        <v>152</v>
      </c>
      <c r="B94" s="8" t="s">
        <v>153</v>
      </c>
      <c r="C94" s="8" t="s">
        <v>154</v>
      </c>
      <c r="D94" s="10" t="s">
        <v>52</v>
      </c>
      <c r="E94" s="11">
        <v>2027</v>
      </c>
      <c r="F94" s="11">
        <v>2028</v>
      </c>
      <c r="G94" s="11">
        <v>2028</v>
      </c>
      <c r="H94" s="7">
        <f t="shared" ref="H94" si="118">AG94</f>
        <v>2.5337517604637596</v>
      </c>
      <c r="I94" s="7">
        <f t="shared" ref="I94" si="119">AH94</f>
        <v>3.0714987255360402</v>
      </c>
      <c r="J94" s="7" t="s">
        <v>33</v>
      </c>
      <c r="K94" s="22">
        <f t="shared" si="112"/>
        <v>2.5337517604637596</v>
      </c>
      <c r="L94" s="7" t="s">
        <v>62</v>
      </c>
      <c r="M94" s="7" t="s">
        <v>62</v>
      </c>
      <c r="N94" s="7" t="s">
        <v>62</v>
      </c>
      <c r="O94" s="7">
        <f t="shared" ref="O94" si="120">AG94</f>
        <v>2.5337517604637596</v>
      </c>
      <c r="P94" s="22">
        <f t="shared" si="114"/>
        <v>3.0714987255360402</v>
      </c>
      <c r="Q94" s="7" t="s">
        <v>62</v>
      </c>
      <c r="R94" s="7" t="s">
        <v>62</v>
      </c>
      <c r="S94" s="7" t="s">
        <v>62</v>
      </c>
      <c r="T94" s="7">
        <f t="shared" ref="T94" si="121">AH94</f>
        <v>3.0714987255360402</v>
      </c>
      <c r="U94" s="7">
        <f t="shared" ref="U94" si="122">AG94</f>
        <v>2.5337517604637596</v>
      </c>
      <c r="V94" s="7">
        <f t="shared" ref="V94" si="123">AH94</f>
        <v>3.0714987255360402</v>
      </c>
      <c r="W94" s="7" t="s">
        <v>62</v>
      </c>
      <c r="X94" s="7" t="s">
        <v>62</v>
      </c>
      <c r="Y94" s="7" t="s">
        <v>62</v>
      </c>
      <c r="Z94" s="7" t="s">
        <v>62</v>
      </c>
      <c r="AA94" s="7" t="s">
        <v>62</v>
      </c>
      <c r="AB94" s="7" t="s">
        <v>62</v>
      </c>
      <c r="AC94" s="22">
        <v>2.5337517604637596</v>
      </c>
      <c r="AD94" s="22">
        <v>3.0714987255360402</v>
      </c>
      <c r="AE94" s="7" t="s">
        <v>62</v>
      </c>
      <c r="AF94" s="7" t="s">
        <v>62</v>
      </c>
      <c r="AG94" s="7">
        <f t="shared" si="116"/>
        <v>2.5337517604637596</v>
      </c>
      <c r="AH94" s="7">
        <f t="shared" si="117"/>
        <v>3.0714987255360402</v>
      </c>
      <c r="AI94" s="8" t="s">
        <v>223</v>
      </c>
    </row>
    <row r="95" spans="1:36" s="16" customFormat="1" ht="67.5" customHeight="1" x14ac:dyDescent="0.25">
      <c r="A95" s="21" t="s">
        <v>155</v>
      </c>
      <c r="B95" s="8" t="s">
        <v>156</v>
      </c>
      <c r="C95" s="8" t="s">
        <v>157</v>
      </c>
      <c r="D95" s="10" t="s">
        <v>52</v>
      </c>
      <c r="E95" s="11">
        <v>2025</v>
      </c>
      <c r="F95" s="11" t="s">
        <v>33</v>
      </c>
      <c r="G95" s="11">
        <v>2025</v>
      </c>
      <c r="H95" s="7" t="str">
        <f t="shared" ref="H95:H96" si="124">AG95</f>
        <v>нд</v>
      </c>
      <c r="I95" s="7">
        <f t="shared" ref="I95:I96" si="125">AH95</f>
        <v>0.78800115000000004</v>
      </c>
      <c r="J95" s="7" t="s">
        <v>33</v>
      </c>
      <c r="K95" s="22" t="str">
        <f t="shared" ref="K95:K96" si="126">IF(SUM(L95,M95,N95,O95)=0,"нд",SUM(L95,M95,N95,O95))</f>
        <v>нд</v>
      </c>
      <c r="L95" s="7" t="s">
        <v>62</v>
      </c>
      <c r="M95" s="7" t="s">
        <v>62</v>
      </c>
      <c r="N95" s="7" t="s">
        <v>62</v>
      </c>
      <c r="O95" s="7" t="str">
        <f t="shared" ref="O95:O96" si="127">AG95</f>
        <v>нд</v>
      </c>
      <c r="P95" s="22">
        <f t="shared" ref="P95:P96" si="128">IF(SUM(Q95,R95,S95,T95)=0,"нд",SUM(Q95,R95,S95,T95))</f>
        <v>0.78800115000000004</v>
      </c>
      <c r="Q95" s="7" t="s">
        <v>62</v>
      </c>
      <c r="R95" s="7" t="s">
        <v>62</v>
      </c>
      <c r="S95" s="7" t="s">
        <v>62</v>
      </c>
      <c r="T95" s="7">
        <f t="shared" ref="T95:T96" si="129">AH95</f>
        <v>0.78800115000000004</v>
      </c>
      <c r="U95" s="7" t="str">
        <f t="shared" ref="U95:U96" si="130">AG95</f>
        <v>нд</v>
      </c>
      <c r="V95" s="7">
        <f t="shared" ref="V95:V96" si="131">AH95</f>
        <v>0.78800115000000004</v>
      </c>
      <c r="W95" s="7" t="s">
        <v>62</v>
      </c>
      <c r="X95" s="7" t="s">
        <v>62</v>
      </c>
      <c r="Y95" s="7" t="s">
        <v>62</v>
      </c>
      <c r="Z95" s="22">
        <f>788001.15/1000000</f>
        <v>0.78800115000000004</v>
      </c>
      <c r="AA95" s="7" t="s">
        <v>62</v>
      </c>
      <c r="AB95" s="7" t="s">
        <v>62</v>
      </c>
      <c r="AC95" s="7" t="s">
        <v>62</v>
      </c>
      <c r="AD95" s="7" t="s">
        <v>62</v>
      </c>
      <c r="AE95" s="7" t="s">
        <v>62</v>
      </c>
      <c r="AF95" s="7" t="s">
        <v>62</v>
      </c>
      <c r="AG95" s="7" t="str">
        <f t="shared" ref="AG95:AG96" si="132">IF(SUM(Y95,AA95,AC95,AE95)=0,"нд",SUM(Y95,AA95,AC95,AE95))</f>
        <v>нд</v>
      </c>
      <c r="AH95" s="7">
        <f t="shared" ref="AH95:AH96" si="133">IF(SUM(Z95,AB95,AD95,AF95)=0,"нд",SUM(Z95,AB95,AD95,AF95))</f>
        <v>0.78800115000000004</v>
      </c>
      <c r="AI95" s="8" t="s">
        <v>220</v>
      </c>
    </row>
    <row r="96" spans="1:36" s="16" customFormat="1" ht="67.5" customHeight="1" x14ac:dyDescent="0.25">
      <c r="A96" s="21" t="s">
        <v>233</v>
      </c>
      <c r="B96" s="8" t="s">
        <v>242</v>
      </c>
      <c r="C96" s="8" t="s">
        <v>234</v>
      </c>
      <c r="D96" s="10" t="s">
        <v>52</v>
      </c>
      <c r="E96" s="11">
        <v>2026</v>
      </c>
      <c r="F96" s="11" t="s">
        <v>33</v>
      </c>
      <c r="G96" s="11">
        <v>2026</v>
      </c>
      <c r="H96" s="7" t="str">
        <f t="shared" si="124"/>
        <v>нд</v>
      </c>
      <c r="I96" s="7">
        <f t="shared" si="125"/>
        <v>2.8546058999999997</v>
      </c>
      <c r="J96" s="7" t="s">
        <v>33</v>
      </c>
      <c r="K96" s="22" t="str">
        <f t="shared" si="126"/>
        <v>нд</v>
      </c>
      <c r="L96" s="7" t="s">
        <v>62</v>
      </c>
      <c r="M96" s="7" t="s">
        <v>62</v>
      </c>
      <c r="N96" s="7" t="s">
        <v>62</v>
      </c>
      <c r="O96" s="7" t="str">
        <f t="shared" si="127"/>
        <v>нд</v>
      </c>
      <c r="P96" s="22">
        <f t="shared" si="128"/>
        <v>2.8546058999999997</v>
      </c>
      <c r="Q96" s="7" t="s">
        <v>62</v>
      </c>
      <c r="R96" s="7" t="s">
        <v>62</v>
      </c>
      <c r="S96" s="7" t="s">
        <v>62</v>
      </c>
      <c r="T96" s="7">
        <f t="shared" si="129"/>
        <v>2.8546058999999997</v>
      </c>
      <c r="U96" s="7" t="str">
        <f t="shared" si="130"/>
        <v>нд</v>
      </c>
      <c r="V96" s="7">
        <f t="shared" si="131"/>
        <v>2.8546058999999997</v>
      </c>
      <c r="W96" s="7" t="s">
        <v>62</v>
      </c>
      <c r="X96" s="7" t="s">
        <v>62</v>
      </c>
      <c r="Y96" s="7" t="s">
        <v>62</v>
      </c>
      <c r="Z96" s="7" t="s">
        <v>62</v>
      </c>
      <c r="AA96" s="9" t="s">
        <v>33</v>
      </c>
      <c r="AB96" s="22">
        <v>2.8546058999999997</v>
      </c>
      <c r="AC96" s="7" t="s">
        <v>62</v>
      </c>
      <c r="AD96" s="7" t="s">
        <v>62</v>
      </c>
      <c r="AE96" s="7" t="s">
        <v>62</v>
      </c>
      <c r="AF96" s="7" t="s">
        <v>62</v>
      </c>
      <c r="AG96" s="7" t="str">
        <f t="shared" si="132"/>
        <v>нд</v>
      </c>
      <c r="AH96" s="7">
        <f t="shared" si="133"/>
        <v>2.8546058999999997</v>
      </c>
      <c r="AI96" s="8" t="s">
        <v>220</v>
      </c>
    </row>
    <row r="97" spans="1:35" s="16" customFormat="1" ht="58.5" customHeight="1" x14ac:dyDescent="0.25">
      <c r="A97" s="17" t="s">
        <v>158</v>
      </c>
      <c r="B97" s="18" t="s">
        <v>159</v>
      </c>
      <c r="C97" s="36" t="s">
        <v>32</v>
      </c>
      <c r="D97" s="10" t="s">
        <v>33</v>
      </c>
      <c r="E97" s="5" t="s">
        <v>33</v>
      </c>
      <c r="F97" s="5" t="s">
        <v>33</v>
      </c>
      <c r="G97" s="5" t="s">
        <v>33</v>
      </c>
      <c r="H97" s="7" t="str">
        <f>IF(SUM(H98)=0,"нд",SUM(H98))</f>
        <v>нд</v>
      </c>
      <c r="I97" s="7">
        <f t="shared" ref="I97:AH97" si="134">IF(SUM(I98)=0,"нд",SUM(I98))</f>
        <v>8.2650000000000001E-2</v>
      </c>
      <c r="J97" s="7" t="str">
        <f t="shared" si="134"/>
        <v>нд</v>
      </c>
      <c r="K97" s="7" t="str">
        <f t="shared" si="134"/>
        <v>нд</v>
      </c>
      <c r="L97" s="7" t="str">
        <f t="shared" si="134"/>
        <v>нд</v>
      </c>
      <c r="M97" s="7" t="str">
        <f t="shared" si="134"/>
        <v>нд</v>
      </c>
      <c r="N97" s="7" t="str">
        <f t="shared" si="134"/>
        <v>нд</v>
      </c>
      <c r="O97" s="7" t="str">
        <f t="shared" si="134"/>
        <v>нд</v>
      </c>
      <c r="P97" s="7">
        <f t="shared" si="134"/>
        <v>8.2650000000000001E-2</v>
      </c>
      <c r="Q97" s="7" t="str">
        <f t="shared" si="134"/>
        <v>нд</v>
      </c>
      <c r="R97" s="7" t="str">
        <f t="shared" si="134"/>
        <v>нд</v>
      </c>
      <c r="S97" s="7" t="str">
        <f t="shared" si="134"/>
        <v>нд</v>
      </c>
      <c r="T97" s="7">
        <f t="shared" si="134"/>
        <v>8.2650000000000001E-2</v>
      </c>
      <c r="U97" s="7" t="str">
        <f t="shared" si="134"/>
        <v>нд</v>
      </c>
      <c r="V97" s="7">
        <f t="shared" si="134"/>
        <v>8.2650000000000001E-2</v>
      </c>
      <c r="W97" s="7" t="str">
        <f t="shared" si="134"/>
        <v>нд</v>
      </c>
      <c r="X97" s="7" t="str">
        <f>IF(SUM(X98)=0,"нд",SUM(X98))</f>
        <v>нд</v>
      </c>
      <c r="Y97" s="7" t="str">
        <f t="shared" si="134"/>
        <v>нд</v>
      </c>
      <c r="Z97" s="7">
        <f t="shared" si="134"/>
        <v>8.2650000000000001E-2</v>
      </c>
      <c r="AA97" s="7" t="str">
        <f t="shared" si="134"/>
        <v>нд</v>
      </c>
      <c r="AB97" s="7" t="str">
        <f t="shared" si="134"/>
        <v>нд</v>
      </c>
      <c r="AC97" s="7" t="str">
        <f t="shared" si="134"/>
        <v>нд</v>
      </c>
      <c r="AD97" s="7" t="str">
        <f t="shared" si="134"/>
        <v>нд</v>
      </c>
      <c r="AE97" s="7" t="str">
        <f t="shared" si="134"/>
        <v>нд</v>
      </c>
      <c r="AF97" s="7" t="str">
        <f t="shared" si="134"/>
        <v>нд</v>
      </c>
      <c r="AG97" s="7" t="str">
        <f t="shared" si="134"/>
        <v>нд</v>
      </c>
      <c r="AH97" s="7">
        <f t="shared" si="134"/>
        <v>8.2650000000000001E-2</v>
      </c>
      <c r="AI97" s="7" t="s">
        <v>33</v>
      </c>
    </row>
    <row r="98" spans="1:35" s="16" customFormat="1" ht="60.75" customHeight="1" x14ac:dyDescent="0.25">
      <c r="A98" s="21" t="s">
        <v>158</v>
      </c>
      <c r="B98" s="8" t="s">
        <v>160</v>
      </c>
      <c r="C98" s="8" t="s">
        <v>161</v>
      </c>
      <c r="D98" s="10" t="s">
        <v>52</v>
      </c>
      <c r="E98" s="11">
        <v>2025</v>
      </c>
      <c r="F98" s="11" t="s">
        <v>33</v>
      </c>
      <c r="G98" s="11">
        <v>2025</v>
      </c>
      <c r="H98" s="7" t="str">
        <f t="shared" ref="H98" si="135">AG98</f>
        <v>нд</v>
      </c>
      <c r="I98" s="7">
        <f t="shared" ref="I98" si="136">AH98</f>
        <v>8.2650000000000001E-2</v>
      </c>
      <c r="J98" s="7" t="s">
        <v>33</v>
      </c>
      <c r="K98" s="22" t="str">
        <f t="shared" ref="K98" si="137">IF(SUM(L98,M98,N98,O98)=0,"нд",SUM(L98,M98,N98,O98))</f>
        <v>нд</v>
      </c>
      <c r="L98" s="7" t="s">
        <v>62</v>
      </c>
      <c r="M98" s="7" t="s">
        <v>62</v>
      </c>
      <c r="N98" s="7" t="s">
        <v>62</v>
      </c>
      <c r="O98" s="7" t="str">
        <f t="shared" ref="O98" si="138">AG98</f>
        <v>нд</v>
      </c>
      <c r="P98" s="22">
        <f t="shared" ref="P98" si="139">IF(SUM(Q98,R98,S98,T98)=0,"нд",SUM(Q98,R98,S98,T98))</f>
        <v>8.2650000000000001E-2</v>
      </c>
      <c r="Q98" s="7" t="s">
        <v>62</v>
      </c>
      <c r="R98" s="7" t="s">
        <v>62</v>
      </c>
      <c r="S98" s="7" t="s">
        <v>62</v>
      </c>
      <c r="T98" s="7">
        <f t="shared" ref="T98" si="140">AH98</f>
        <v>8.2650000000000001E-2</v>
      </c>
      <c r="U98" s="7" t="str">
        <f t="shared" ref="U98" si="141">AG98</f>
        <v>нд</v>
      </c>
      <c r="V98" s="7">
        <f t="shared" ref="V98" si="142">AH98</f>
        <v>8.2650000000000001E-2</v>
      </c>
      <c r="W98" s="7">
        <v>0</v>
      </c>
      <c r="X98" s="7">
        <v>0</v>
      </c>
      <c r="Y98" s="7">
        <v>0</v>
      </c>
      <c r="Z98" s="7">
        <v>8.2650000000000001E-2</v>
      </c>
      <c r="AA98" s="7">
        <v>0</v>
      </c>
      <c r="AB98" s="7">
        <v>0</v>
      </c>
      <c r="AC98" s="7">
        <v>0</v>
      </c>
      <c r="AD98" s="7">
        <v>0</v>
      </c>
      <c r="AE98" s="7">
        <v>0</v>
      </c>
      <c r="AF98" s="7">
        <v>0</v>
      </c>
      <c r="AG98" s="7" t="str">
        <f t="shared" ref="AG98" si="143">IF(SUM(Y98,AA98,AC98,AE98)=0,"нд",SUM(Y98,AA98,AC98,AE98))</f>
        <v>нд</v>
      </c>
      <c r="AH98" s="7">
        <f t="shared" ref="AH98" si="144">IF(SUM(Z98,AB98,AD98,AF98)=0,"нд",SUM(Z98,AB98,AD98,AF98))</f>
        <v>8.2650000000000001E-2</v>
      </c>
      <c r="AI98" s="8" t="s">
        <v>220</v>
      </c>
    </row>
    <row r="99" spans="1:35" s="16" customFormat="1" ht="60.75" customHeight="1" x14ac:dyDescent="0.25">
      <c r="A99" s="17" t="s">
        <v>162</v>
      </c>
      <c r="B99" s="18" t="s">
        <v>163</v>
      </c>
      <c r="C99" s="36" t="s">
        <v>32</v>
      </c>
      <c r="D99" s="10" t="s">
        <v>33</v>
      </c>
      <c r="E99" s="5" t="s">
        <v>33</v>
      </c>
      <c r="F99" s="5" t="s">
        <v>33</v>
      </c>
      <c r="G99" s="5" t="s">
        <v>33</v>
      </c>
      <c r="H99" s="7">
        <f>IF(SUM(H100:H114)=0,"нд",SUM(H100:H114))</f>
        <v>78.079472788849159</v>
      </c>
      <c r="I99" s="7">
        <f t="shared" ref="I99:AH99" si="145">IF(SUM(I100:I114)=0,"нд",SUM(I100:I114))</f>
        <v>108.34441782939089</v>
      </c>
      <c r="J99" s="7">
        <f t="shared" si="145"/>
        <v>0.17</v>
      </c>
      <c r="K99" s="7">
        <f t="shared" si="145"/>
        <v>78.079472788849159</v>
      </c>
      <c r="L99" s="7" t="str">
        <f t="shared" si="145"/>
        <v>нд</v>
      </c>
      <c r="M99" s="7" t="str">
        <f t="shared" si="145"/>
        <v>нд</v>
      </c>
      <c r="N99" s="7" t="str">
        <f t="shared" si="145"/>
        <v>нд</v>
      </c>
      <c r="O99" s="7">
        <f t="shared" si="145"/>
        <v>78.079472788849159</v>
      </c>
      <c r="P99" s="7">
        <f t="shared" si="145"/>
        <v>108.34441782939089</v>
      </c>
      <c r="Q99" s="7" t="str">
        <f t="shared" si="145"/>
        <v>нд</v>
      </c>
      <c r="R99" s="7" t="str">
        <f t="shared" si="145"/>
        <v>нд</v>
      </c>
      <c r="S99" s="7" t="str">
        <f t="shared" si="145"/>
        <v>нд</v>
      </c>
      <c r="T99" s="7">
        <f t="shared" si="145"/>
        <v>108.34441782939089</v>
      </c>
      <c r="U99" s="7">
        <f t="shared" si="145"/>
        <v>62.289656842269153</v>
      </c>
      <c r="V99" s="7">
        <f t="shared" si="145"/>
        <v>100.81296582939089</v>
      </c>
      <c r="W99" s="7">
        <f t="shared" si="145"/>
        <v>15.619815946579999</v>
      </c>
      <c r="X99" s="7">
        <f t="shared" si="145"/>
        <v>7.3614519999999999</v>
      </c>
      <c r="Y99" s="7">
        <f t="shared" si="145"/>
        <v>32.571770284120163</v>
      </c>
      <c r="Z99" s="7">
        <f t="shared" si="145"/>
        <v>41.611590217333301</v>
      </c>
      <c r="AA99" s="7">
        <f t="shared" si="145"/>
        <v>9.5631348328006496</v>
      </c>
      <c r="AB99" s="7">
        <f t="shared" si="145"/>
        <v>28.880928908793003</v>
      </c>
      <c r="AC99" s="7">
        <f t="shared" si="145"/>
        <v>20.154751725348341</v>
      </c>
      <c r="AD99" s="7">
        <f t="shared" si="145"/>
        <v>21.9502427884646</v>
      </c>
      <c r="AE99" s="7" t="str">
        <f t="shared" si="145"/>
        <v>нд</v>
      </c>
      <c r="AF99" s="7">
        <f t="shared" si="145"/>
        <v>8.3702039147999994</v>
      </c>
      <c r="AG99" s="7">
        <f t="shared" si="145"/>
        <v>62.289656842269153</v>
      </c>
      <c r="AH99" s="7">
        <f t="shared" si="145"/>
        <v>100.81296582939089</v>
      </c>
      <c r="AI99" s="7" t="s">
        <v>62</v>
      </c>
    </row>
    <row r="100" spans="1:35" s="16" customFormat="1" ht="57.75" customHeight="1" x14ac:dyDescent="0.25">
      <c r="A100" s="21" t="s">
        <v>164</v>
      </c>
      <c r="B100" s="8" t="s">
        <v>165</v>
      </c>
      <c r="C100" s="8" t="s">
        <v>166</v>
      </c>
      <c r="D100" s="10" t="s">
        <v>52</v>
      </c>
      <c r="E100" s="11">
        <v>2025</v>
      </c>
      <c r="F100" s="11">
        <v>2025</v>
      </c>
      <c r="G100" s="11">
        <v>2025</v>
      </c>
      <c r="H100" s="7">
        <f t="shared" ref="H100:H103" si="146">AG100</f>
        <v>16.389183833333298</v>
      </c>
      <c r="I100" s="7">
        <f t="shared" ref="I100:I103" si="147">AH100</f>
        <v>14.647500000000001</v>
      </c>
      <c r="J100" s="7" t="s">
        <v>33</v>
      </c>
      <c r="K100" s="22">
        <f t="shared" ref="K100:K103" si="148">IF(SUM(L100,M100,N100,O100)=0,"нд",SUM(L100,M100,N100,O100))</f>
        <v>16.389183833333298</v>
      </c>
      <c r="L100" s="7" t="s">
        <v>62</v>
      </c>
      <c r="M100" s="7" t="s">
        <v>62</v>
      </c>
      <c r="N100" s="7" t="s">
        <v>62</v>
      </c>
      <c r="O100" s="7">
        <f t="shared" ref="O100:O103" si="149">AG100</f>
        <v>16.389183833333298</v>
      </c>
      <c r="P100" s="22">
        <f t="shared" ref="P100:P103" si="150">IF(SUM(Q100,R100,S100,T100)=0,"нд",SUM(Q100,R100,S100,T100))</f>
        <v>14.647500000000001</v>
      </c>
      <c r="Q100" s="7" t="s">
        <v>62</v>
      </c>
      <c r="R100" s="7" t="s">
        <v>62</v>
      </c>
      <c r="S100" s="7" t="s">
        <v>62</v>
      </c>
      <c r="T100" s="7">
        <f t="shared" ref="T100:T103" si="151">AH100</f>
        <v>14.647500000000001</v>
      </c>
      <c r="U100" s="7">
        <f t="shared" ref="U100:U103" si="152">AG100</f>
        <v>16.389183833333298</v>
      </c>
      <c r="V100" s="7">
        <f t="shared" ref="V100:V103" si="153">AH100</f>
        <v>14.647500000000001</v>
      </c>
      <c r="W100" s="7" t="s">
        <v>62</v>
      </c>
      <c r="X100" s="7" t="s">
        <v>62</v>
      </c>
      <c r="Y100" s="9">
        <v>16.389183833333298</v>
      </c>
      <c r="Z100" s="9">
        <v>14.647500000000001</v>
      </c>
      <c r="AA100" s="7" t="s">
        <v>62</v>
      </c>
      <c r="AB100" s="7" t="s">
        <v>62</v>
      </c>
      <c r="AC100" s="7" t="s">
        <v>62</v>
      </c>
      <c r="AD100" s="7" t="s">
        <v>62</v>
      </c>
      <c r="AE100" s="7" t="s">
        <v>62</v>
      </c>
      <c r="AF100" s="7" t="s">
        <v>62</v>
      </c>
      <c r="AG100" s="7">
        <f t="shared" ref="AG100:AG103" si="154">IF(SUM(Y100,AA100,AC100,AE100)=0,"нд",SUM(Y100,AA100,AC100,AE100))</f>
        <v>16.389183833333298</v>
      </c>
      <c r="AH100" s="7">
        <f t="shared" ref="AH100:AH103" si="155">IF(SUM(Z100,AB100,AD100,AF100)=0,"нд",SUM(Z100,AB100,AD100,AF100))</f>
        <v>14.647500000000001</v>
      </c>
      <c r="AI100" s="8" t="s">
        <v>224</v>
      </c>
    </row>
    <row r="101" spans="1:35" ht="57.75" customHeight="1" x14ac:dyDescent="0.25">
      <c r="A101" s="21" t="s">
        <v>167</v>
      </c>
      <c r="B101" s="8" t="s">
        <v>168</v>
      </c>
      <c r="C101" s="8" t="s">
        <v>169</v>
      </c>
      <c r="D101" s="10" t="s">
        <v>52</v>
      </c>
      <c r="E101" s="11">
        <v>2026</v>
      </c>
      <c r="F101" s="11">
        <v>2026</v>
      </c>
      <c r="G101" s="11">
        <v>2026</v>
      </c>
      <c r="H101" s="7">
        <f t="shared" si="146"/>
        <v>5.2257758799999996</v>
      </c>
      <c r="I101" s="7">
        <f t="shared" si="147"/>
        <v>11.50578</v>
      </c>
      <c r="J101" s="7" t="s">
        <v>33</v>
      </c>
      <c r="K101" s="22">
        <f t="shared" si="148"/>
        <v>5.2257758799999996</v>
      </c>
      <c r="L101" s="7" t="s">
        <v>62</v>
      </c>
      <c r="M101" s="7" t="s">
        <v>62</v>
      </c>
      <c r="N101" s="7" t="s">
        <v>62</v>
      </c>
      <c r="O101" s="7">
        <f t="shared" si="149"/>
        <v>5.2257758799999996</v>
      </c>
      <c r="P101" s="22">
        <f t="shared" si="150"/>
        <v>11.50578</v>
      </c>
      <c r="Q101" s="7" t="s">
        <v>62</v>
      </c>
      <c r="R101" s="7" t="s">
        <v>62</v>
      </c>
      <c r="S101" s="7" t="s">
        <v>62</v>
      </c>
      <c r="T101" s="7">
        <f t="shared" si="151"/>
        <v>11.50578</v>
      </c>
      <c r="U101" s="7">
        <f t="shared" si="152"/>
        <v>5.2257758799999996</v>
      </c>
      <c r="V101" s="7">
        <f t="shared" si="153"/>
        <v>11.50578</v>
      </c>
      <c r="W101" s="7" t="s">
        <v>62</v>
      </c>
      <c r="X101" s="7" t="s">
        <v>62</v>
      </c>
      <c r="Y101" s="7" t="s">
        <v>62</v>
      </c>
      <c r="Z101" s="7" t="s">
        <v>62</v>
      </c>
      <c r="AA101" s="9">
        <v>5.2257758799999996</v>
      </c>
      <c r="AB101" s="28">
        <v>11.50578</v>
      </c>
      <c r="AC101" s="7" t="s">
        <v>62</v>
      </c>
      <c r="AD101" s="7" t="s">
        <v>62</v>
      </c>
      <c r="AE101" s="7" t="s">
        <v>62</v>
      </c>
      <c r="AF101" s="7" t="s">
        <v>62</v>
      </c>
      <c r="AG101" s="7">
        <f t="shared" si="154"/>
        <v>5.2257758799999996</v>
      </c>
      <c r="AH101" s="7">
        <f t="shared" si="155"/>
        <v>11.50578</v>
      </c>
      <c r="AI101" s="8" t="s">
        <v>225</v>
      </c>
    </row>
    <row r="102" spans="1:35" s="16" customFormat="1" ht="57.75" customHeight="1" x14ac:dyDescent="0.25">
      <c r="A102" s="21" t="s">
        <v>170</v>
      </c>
      <c r="B102" s="8" t="s">
        <v>171</v>
      </c>
      <c r="C102" s="8" t="s">
        <v>172</v>
      </c>
      <c r="D102" s="10" t="s">
        <v>52</v>
      </c>
      <c r="E102" s="11">
        <v>2027</v>
      </c>
      <c r="F102" s="11">
        <v>2027</v>
      </c>
      <c r="G102" s="11">
        <v>2027</v>
      </c>
      <c r="H102" s="7">
        <f t="shared" si="146"/>
        <v>12.635947209599999</v>
      </c>
      <c r="I102" s="7">
        <f t="shared" si="147"/>
        <v>10.113854400000001</v>
      </c>
      <c r="J102" s="7" t="s">
        <v>33</v>
      </c>
      <c r="K102" s="22">
        <f t="shared" si="148"/>
        <v>12.635947209599999</v>
      </c>
      <c r="L102" s="7" t="s">
        <v>62</v>
      </c>
      <c r="M102" s="7" t="s">
        <v>62</v>
      </c>
      <c r="N102" s="7" t="s">
        <v>62</v>
      </c>
      <c r="O102" s="7">
        <f t="shared" si="149"/>
        <v>12.635947209599999</v>
      </c>
      <c r="P102" s="22">
        <f t="shared" si="150"/>
        <v>10.113854400000001</v>
      </c>
      <c r="Q102" s="7" t="s">
        <v>62</v>
      </c>
      <c r="R102" s="7" t="s">
        <v>62</v>
      </c>
      <c r="S102" s="7" t="s">
        <v>62</v>
      </c>
      <c r="T102" s="7">
        <f t="shared" si="151"/>
        <v>10.113854400000001</v>
      </c>
      <c r="U102" s="7">
        <f t="shared" si="152"/>
        <v>12.635947209599999</v>
      </c>
      <c r="V102" s="7">
        <f t="shared" si="153"/>
        <v>10.113854400000001</v>
      </c>
      <c r="W102" s="7" t="s">
        <v>62</v>
      </c>
      <c r="X102" s="7" t="s">
        <v>62</v>
      </c>
      <c r="Y102" s="7" t="s">
        <v>62</v>
      </c>
      <c r="Z102" s="7" t="s">
        <v>62</v>
      </c>
      <c r="AA102" s="7" t="s">
        <v>62</v>
      </c>
      <c r="AB102" s="7" t="s">
        <v>62</v>
      </c>
      <c r="AC102" s="9">
        <v>12.635947209599999</v>
      </c>
      <c r="AD102" s="9">
        <v>10.113854400000001</v>
      </c>
      <c r="AE102" s="7" t="s">
        <v>62</v>
      </c>
      <c r="AF102" s="7" t="s">
        <v>62</v>
      </c>
      <c r="AG102" s="7">
        <f t="shared" si="154"/>
        <v>12.635947209599999</v>
      </c>
      <c r="AH102" s="7">
        <f t="shared" si="155"/>
        <v>10.113854400000001</v>
      </c>
      <c r="AI102" s="8" t="s">
        <v>225</v>
      </c>
    </row>
    <row r="103" spans="1:35" s="16" customFormat="1" ht="57.75" customHeight="1" x14ac:dyDescent="0.25">
      <c r="A103" s="21" t="s">
        <v>173</v>
      </c>
      <c r="B103" s="8" t="s">
        <v>174</v>
      </c>
      <c r="C103" s="8" t="s">
        <v>175</v>
      </c>
      <c r="D103" s="10" t="s">
        <v>52</v>
      </c>
      <c r="E103" s="11">
        <v>2028</v>
      </c>
      <c r="F103" s="11" t="s">
        <v>33</v>
      </c>
      <c r="G103" s="11">
        <v>2028</v>
      </c>
      <c r="H103" s="7" t="str">
        <f t="shared" si="146"/>
        <v>нд</v>
      </c>
      <c r="I103" s="7">
        <f t="shared" si="147"/>
        <v>8.3702039147999994</v>
      </c>
      <c r="J103" s="7" t="s">
        <v>33</v>
      </c>
      <c r="K103" s="22" t="str">
        <f t="shared" si="148"/>
        <v>нд</v>
      </c>
      <c r="L103" s="7" t="s">
        <v>62</v>
      </c>
      <c r="M103" s="7" t="s">
        <v>62</v>
      </c>
      <c r="N103" s="7" t="s">
        <v>62</v>
      </c>
      <c r="O103" s="7" t="str">
        <f t="shared" si="149"/>
        <v>нд</v>
      </c>
      <c r="P103" s="22">
        <f t="shared" si="150"/>
        <v>8.3702039147999994</v>
      </c>
      <c r="Q103" s="7" t="s">
        <v>62</v>
      </c>
      <c r="R103" s="7" t="s">
        <v>62</v>
      </c>
      <c r="S103" s="7" t="s">
        <v>62</v>
      </c>
      <c r="T103" s="7">
        <f t="shared" si="151"/>
        <v>8.3702039147999994</v>
      </c>
      <c r="U103" s="7" t="str">
        <f t="shared" si="152"/>
        <v>нд</v>
      </c>
      <c r="V103" s="7">
        <f t="shared" si="153"/>
        <v>8.3702039147999994</v>
      </c>
      <c r="W103" s="7" t="s">
        <v>62</v>
      </c>
      <c r="X103" s="7" t="s">
        <v>62</v>
      </c>
      <c r="Y103" s="7" t="s">
        <v>62</v>
      </c>
      <c r="Z103" s="7" t="s">
        <v>62</v>
      </c>
      <c r="AA103" s="7" t="s">
        <v>62</v>
      </c>
      <c r="AB103" s="7" t="s">
        <v>62</v>
      </c>
      <c r="AC103" s="7" t="s">
        <v>62</v>
      </c>
      <c r="AD103" s="7" t="s">
        <v>62</v>
      </c>
      <c r="AE103" s="7" t="s">
        <v>62</v>
      </c>
      <c r="AF103" s="9">
        <v>8.3702039147999994</v>
      </c>
      <c r="AG103" s="7" t="str">
        <f t="shared" si="154"/>
        <v>нд</v>
      </c>
      <c r="AH103" s="7">
        <f t="shared" si="155"/>
        <v>8.3702039147999994</v>
      </c>
      <c r="AI103" s="8" t="s">
        <v>220</v>
      </c>
    </row>
    <row r="104" spans="1:35" s="16" customFormat="1" ht="57.75" customHeight="1" x14ac:dyDescent="0.25">
      <c r="A104" s="21" t="s">
        <v>176</v>
      </c>
      <c r="B104" s="8" t="s">
        <v>177</v>
      </c>
      <c r="C104" s="8" t="s">
        <v>178</v>
      </c>
      <c r="D104" s="10" t="s">
        <v>52</v>
      </c>
      <c r="E104" s="11">
        <v>2023</v>
      </c>
      <c r="F104" s="11">
        <v>2025</v>
      </c>
      <c r="G104" s="11">
        <v>2025</v>
      </c>
      <c r="H104" s="7">
        <f>AG104+J104</f>
        <v>8.8882163089813293</v>
      </c>
      <c r="I104" s="7">
        <f>AH104+J104</f>
        <v>4.96746</v>
      </c>
      <c r="J104" s="7">
        <v>0.17</v>
      </c>
      <c r="K104" s="22">
        <f t="shared" ref="K104" si="156">IF(SUM(L104,M104,N104,O104)=0,"нд",SUM(L104,M104,N104,O104))</f>
        <v>8.8882163089813293</v>
      </c>
      <c r="L104" s="7" t="s">
        <v>62</v>
      </c>
      <c r="M104" s="7" t="s">
        <v>62</v>
      </c>
      <c r="N104" s="7" t="s">
        <v>62</v>
      </c>
      <c r="O104" s="7">
        <f>AG104+J104</f>
        <v>8.8882163089813293</v>
      </c>
      <c r="P104" s="22">
        <f t="shared" ref="P104" si="157">IF(SUM(Q104,R104,S104,T104)=0,"нд",SUM(Q104,R104,S104,T104))</f>
        <v>4.96746</v>
      </c>
      <c r="Q104" s="7" t="s">
        <v>62</v>
      </c>
      <c r="R104" s="7" t="s">
        <v>62</v>
      </c>
      <c r="S104" s="7" t="s">
        <v>62</v>
      </c>
      <c r="T104" s="7">
        <f>AH104+J104</f>
        <v>4.96746</v>
      </c>
      <c r="U104" s="7">
        <f t="shared" ref="U104" si="158">AG104</f>
        <v>8.7182163089813294</v>
      </c>
      <c r="V104" s="7">
        <f t="shared" ref="V104" si="159">AH104</f>
        <v>4.7974600000000001</v>
      </c>
      <c r="W104" s="7" t="s">
        <v>62</v>
      </c>
      <c r="X104" s="7" t="s">
        <v>62</v>
      </c>
      <c r="Y104" s="29">
        <v>8.7182163089813294</v>
      </c>
      <c r="Z104" s="29">
        <v>4.7974600000000001</v>
      </c>
      <c r="AA104" s="29">
        <v>0</v>
      </c>
      <c r="AB104" s="29">
        <v>0</v>
      </c>
      <c r="AC104" s="29">
        <v>0</v>
      </c>
      <c r="AD104" s="29">
        <v>0</v>
      </c>
      <c r="AE104" s="29">
        <v>0</v>
      </c>
      <c r="AF104" s="29">
        <v>0</v>
      </c>
      <c r="AG104" s="7">
        <f t="shared" ref="AG104" si="160">IF(SUM(Y104,AA104,AC104,AE104)=0,"нд",SUM(Y104,AA104,AC104,AE104))</f>
        <v>8.7182163089813294</v>
      </c>
      <c r="AH104" s="7">
        <f t="shared" ref="AH104" si="161">IF(SUM(Z104,AB104,AD104,AF104)=0,"нд",SUM(Z104,AB104,AD104,AF104))</f>
        <v>4.7974600000000001</v>
      </c>
      <c r="AI104" s="5" t="s">
        <v>249</v>
      </c>
    </row>
    <row r="105" spans="1:35" s="16" customFormat="1" ht="72" customHeight="1" x14ac:dyDescent="0.25">
      <c r="A105" s="21" t="s">
        <v>179</v>
      </c>
      <c r="B105" s="8" t="s">
        <v>180</v>
      </c>
      <c r="C105" s="8" t="s">
        <v>181</v>
      </c>
      <c r="D105" s="10" t="s">
        <v>52</v>
      </c>
      <c r="E105" s="11">
        <v>2024</v>
      </c>
      <c r="F105" s="11" t="s">
        <v>33</v>
      </c>
      <c r="G105" s="11">
        <v>2025</v>
      </c>
      <c r="H105" s="7" t="str">
        <f t="shared" ref="H105" si="162">AG105</f>
        <v>нд</v>
      </c>
      <c r="I105" s="7">
        <f>AH105+X105</f>
        <v>0.2447619</v>
      </c>
      <c r="J105" s="7" t="s">
        <v>33</v>
      </c>
      <c r="K105" s="22" t="str">
        <f t="shared" ref="K105" si="163">IF(SUM(L105,M105,N105,O105)=0,"нд",SUM(L105,M105,N105,O105))</f>
        <v>нд</v>
      </c>
      <c r="L105" s="7" t="s">
        <v>62</v>
      </c>
      <c r="M105" s="7" t="s">
        <v>62</v>
      </c>
      <c r="N105" s="7" t="s">
        <v>62</v>
      </c>
      <c r="O105" s="7" t="str">
        <f t="shared" ref="O105" si="164">AG105</f>
        <v>нд</v>
      </c>
      <c r="P105" s="22">
        <f t="shared" ref="P105" si="165">IF(SUM(Q105,R105,S105,T105)=0,"нд",SUM(Q105,R105,S105,T105))</f>
        <v>0.2447619</v>
      </c>
      <c r="Q105" s="7" t="s">
        <v>62</v>
      </c>
      <c r="R105" s="7" t="s">
        <v>62</v>
      </c>
      <c r="S105" s="7" t="s">
        <v>62</v>
      </c>
      <c r="T105" s="7">
        <f>AH105+X105</f>
        <v>0.2447619</v>
      </c>
      <c r="U105" s="7" t="str">
        <f t="shared" ref="U105" si="166">AG105</f>
        <v>нд</v>
      </c>
      <c r="V105" s="7">
        <f>AH105</f>
        <v>0.18476190000000001</v>
      </c>
      <c r="W105" s="7">
        <v>0</v>
      </c>
      <c r="X105" s="7">
        <v>0.06</v>
      </c>
      <c r="Y105" s="7">
        <v>0</v>
      </c>
      <c r="Z105" s="7">
        <v>0.18476190000000001</v>
      </c>
      <c r="AA105" s="7">
        <v>0</v>
      </c>
      <c r="AB105" s="7">
        <v>0</v>
      </c>
      <c r="AC105" s="7">
        <v>0</v>
      </c>
      <c r="AD105" s="7">
        <v>0</v>
      </c>
      <c r="AE105" s="7">
        <v>0</v>
      </c>
      <c r="AF105" s="7">
        <v>0</v>
      </c>
      <c r="AG105" s="7" t="str">
        <f t="shared" ref="AG105" si="167">IF(SUM(Y105,AA105,AC105,AE105)=0,"нд",SUM(Y105,AA105,AC105,AE105))</f>
        <v>нд</v>
      </c>
      <c r="AH105" s="7">
        <f t="shared" ref="AH105" si="168">IF(SUM(Z105,AB105,AD105,AF105)=0,"нд",SUM(Z105,AB105,AD105,AF105))</f>
        <v>0.18476190000000001</v>
      </c>
      <c r="AI105" s="8" t="s">
        <v>220</v>
      </c>
    </row>
    <row r="106" spans="1:35" s="16" customFormat="1" ht="57.75" customHeight="1" x14ac:dyDescent="0.25">
      <c r="A106" s="21" t="s">
        <v>182</v>
      </c>
      <c r="B106" s="8" t="s">
        <v>183</v>
      </c>
      <c r="C106" s="8" t="s">
        <v>184</v>
      </c>
      <c r="D106" s="10" t="s">
        <v>52</v>
      </c>
      <c r="E106" s="11">
        <v>2025</v>
      </c>
      <c r="F106" s="11" t="s">
        <v>33</v>
      </c>
      <c r="G106" s="11">
        <v>2025</v>
      </c>
      <c r="H106" s="7" t="str">
        <f t="shared" ref="H106" si="169">AG106</f>
        <v>нд</v>
      </c>
      <c r="I106" s="7">
        <f>AH106</f>
        <v>0.30691667</v>
      </c>
      <c r="J106" s="7" t="s">
        <v>33</v>
      </c>
      <c r="K106" s="22" t="str">
        <f t="shared" ref="K106" si="170">IF(SUM(L106,M106,N106,O106)=0,"нд",SUM(L106,M106,N106,O106))</f>
        <v>нд</v>
      </c>
      <c r="L106" s="7" t="s">
        <v>62</v>
      </c>
      <c r="M106" s="7" t="s">
        <v>62</v>
      </c>
      <c r="N106" s="7" t="s">
        <v>62</v>
      </c>
      <c r="O106" s="7" t="str">
        <f t="shared" ref="O106" si="171">AG106</f>
        <v>нд</v>
      </c>
      <c r="P106" s="22">
        <f t="shared" ref="P106" si="172">IF(SUM(Q106,R106,S106,T106)=0,"нд",SUM(Q106,R106,S106,T106))</f>
        <v>0.30691667</v>
      </c>
      <c r="Q106" s="7" t="s">
        <v>62</v>
      </c>
      <c r="R106" s="7" t="s">
        <v>62</v>
      </c>
      <c r="S106" s="7" t="s">
        <v>62</v>
      </c>
      <c r="T106" s="7">
        <f>AH106</f>
        <v>0.30691667</v>
      </c>
      <c r="U106" s="7" t="str">
        <f t="shared" ref="U106" si="173">AG106</f>
        <v>нд</v>
      </c>
      <c r="V106" s="7">
        <f>AH106</f>
        <v>0.30691667</v>
      </c>
      <c r="W106" s="7" t="s">
        <v>62</v>
      </c>
      <c r="X106" s="7" t="s">
        <v>62</v>
      </c>
      <c r="Y106" s="7" t="s">
        <v>62</v>
      </c>
      <c r="Z106" s="9">
        <v>0.30691667</v>
      </c>
      <c r="AA106" s="7" t="s">
        <v>62</v>
      </c>
      <c r="AB106" s="7" t="s">
        <v>62</v>
      </c>
      <c r="AC106" s="7" t="s">
        <v>62</v>
      </c>
      <c r="AD106" s="7" t="s">
        <v>62</v>
      </c>
      <c r="AE106" s="7" t="s">
        <v>62</v>
      </c>
      <c r="AF106" s="7" t="s">
        <v>62</v>
      </c>
      <c r="AG106" s="7" t="str">
        <f t="shared" ref="AG106" si="174">IF(SUM(Y106,AA106,AC106,AE106)=0,"нд",SUM(Y106,AA106,AC106,AE106))</f>
        <v>нд</v>
      </c>
      <c r="AH106" s="7">
        <f t="shared" ref="AH106" si="175">IF(SUM(Z106,AB106,AD106,AF106)=0,"нд",SUM(Z106,AB106,AD106,AF106))</f>
        <v>0.30691667</v>
      </c>
      <c r="AI106" s="8" t="s">
        <v>220</v>
      </c>
    </row>
    <row r="107" spans="1:35" s="16" customFormat="1" ht="57.75" customHeight="1" x14ac:dyDescent="0.25">
      <c r="A107" s="21" t="s">
        <v>185</v>
      </c>
      <c r="B107" s="8" t="s">
        <v>186</v>
      </c>
      <c r="C107" s="8" t="s">
        <v>187</v>
      </c>
      <c r="D107" s="10" t="s">
        <v>52</v>
      </c>
      <c r="E107" s="11">
        <v>2025</v>
      </c>
      <c r="F107" s="11">
        <v>2025</v>
      </c>
      <c r="G107" s="11">
        <v>2025</v>
      </c>
      <c r="H107" s="7">
        <f t="shared" ref="H107" si="176">AG107</f>
        <v>3.6733333333333302</v>
      </c>
      <c r="I107" s="7">
        <f>AH107</f>
        <v>2.45838</v>
      </c>
      <c r="J107" s="7" t="s">
        <v>33</v>
      </c>
      <c r="K107" s="22">
        <f t="shared" ref="K107" si="177">IF(SUM(L107,M107,N107,O107)=0,"нд",SUM(L107,M107,N107,O107))</f>
        <v>3.6733333333333302</v>
      </c>
      <c r="L107" s="7" t="s">
        <v>62</v>
      </c>
      <c r="M107" s="7" t="s">
        <v>62</v>
      </c>
      <c r="N107" s="7" t="s">
        <v>62</v>
      </c>
      <c r="O107" s="7">
        <f t="shared" ref="O107" si="178">AG107</f>
        <v>3.6733333333333302</v>
      </c>
      <c r="P107" s="22">
        <f t="shared" ref="P107" si="179">IF(SUM(Q107,R107,S107,T107)=0,"нд",SUM(Q107,R107,S107,T107))</f>
        <v>2.45838</v>
      </c>
      <c r="Q107" s="7" t="s">
        <v>62</v>
      </c>
      <c r="R107" s="7" t="s">
        <v>62</v>
      </c>
      <c r="S107" s="7" t="s">
        <v>62</v>
      </c>
      <c r="T107" s="7">
        <f>AH107</f>
        <v>2.45838</v>
      </c>
      <c r="U107" s="7">
        <f t="shared" ref="U107" si="180">AG107</f>
        <v>3.6733333333333302</v>
      </c>
      <c r="V107" s="7">
        <f>AH107</f>
        <v>2.45838</v>
      </c>
      <c r="W107" s="7" t="s">
        <v>62</v>
      </c>
      <c r="X107" s="7" t="s">
        <v>62</v>
      </c>
      <c r="Y107" s="9">
        <v>3.6733333333333302</v>
      </c>
      <c r="Z107" s="9">
        <v>2.45838</v>
      </c>
      <c r="AA107" s="7" t="s">
        <v>62</v>
      </c>
      <c r="AB107" s="7" t="s">
        <v>62</v>
      </c>
      <c r="AC107" s="7" t="s">
        <v>62</v>
      </c>
      <c r="AD107" s="7" t="s">
        <v>62</v>
      </c>
      <c r="AE107" s="7" t="s">
        <v>62</v>
      </c>
      <c r="AF107" s="7" t="s">
        <v>62</v>
      </c>
      <c r="AG107" s="7">
        <f t="shared" ref="AG107" si="181">IF(SUM(Y107,AA107,AC107,AE107)=0,"нд",SUM(Y107,AA107,AC107,AE107))</f>
        <v>3.6733333333333302</v>
      </c>
      <c r="AH107" s="7">
        <f t="shared" ref="AH107" si="182">IF(SUM(Z107,AB107,AD107,AF107)=0,"нд",SUM(Z107,AB107,AD107,AF107))</f>
        <v>2.45838</v>
      </c>
      <c r="AI107" s="5" t="s">
        <v>250</v>
      </c>
    </row>
    <row r="108" spans="1:35" s="16" customFormat="1" ht="57.75" customHeight="1" x14ac:dyDescent="0.25">
      <c r="A108" s="21" t="s">
        <v>188</v>
      </c>
      <c r="B108" s="8" t="s">
        <v>189</v>
      </c>
      <c r="C108" s="8" t="s">
        <v>190</v>
      </c>
      <c r="D108" s="10" t="s">
        <v>52</v>
      </c>
      <c r="E108" s="11">
        <v>2025</v>
      </c>
      <c r="F108" s="11">
        <v>2025</v>
      </c>
      <c r="G108" s="11">
        <v>2025</v>
      </c>
      <c r="H108" s="7">
        <f t="shared" ref="H108:H109" si="183">AG108</f>
        <v>3.7910368084722101</v>
      </c>
      <c r="I108" s="7">
        <f t="shared" ref="I108:I109" si="184">AH108</f>
        <v>3.3646536</v>
      </c>
      <c r="J108" s="7" t="s">
        <v>33</v>
      </c>
      <c r="K108" s="22">
        <f t="shared" ref="K108:K109" si="185">IF(SUM(L108,M108,N108,O108)=0,"нд",SUM(L108,M108,N108,O108))</f>
        <v>3.7910368084722101</v>
      </c>
      <c r="L108" s="7" t="s">
        <v>62</v>
      </c>
      <c r="M108" s="7" t="s">
        <v>62</v>
      </c>
      <c r="N108" s="7" t="s">
        <v>62</v>
      </c>
      <c r="O108" s="7">
        <f t="shared" ref="O108:O109" si="186">AG108</f>
        <v>3.7910368084722101</v>
      </c>
      <c r="P108" s="22">
        <f t="shared" ref="P108:P109" si="187">IF(SUM(Q108,R108,S108,T108)=0,"нд",SUM(Q108,R108,S108,T108))</f>
        <v>3.3646536</v>
      </c>
      <c r="Q108" s="7" t="s">
        <v>62</v>
      </c>
      <c r="R108" s="7" t="s">
        <v>62</v>
      </c>
      <c r="S108" s="7" t="s">
        <v>62</v>
      </c>
      <c r="T108" s="7">
        <f t="shared" ref="T108:T109" si="188">AH108</f>
        <v>3.3646536</v>
      </c>
      <c r="U108" s="7">
        <f t="shared" ref="U108:U109" si="189">AG108</f>
        <v>3.7910368084722101</v>
      </c>
      <c r="V108" s="7">
        <f t="shared" ref="V108:V109" si="190">AH108</f>
        <v>3.3646536</v>
      </c>
      <c r="W108" s="7" t="s">
        <v>62</v>
      </c>
      <c r="X108" s="7" t="s">
        <v>62</v>
      </c>
      <c r="Y108" s="9">
        <v>3.7910368084722101</v>
      </c>
      <c r="Z108" s="9">
        <v>3.3646536</v>
      </c>
      <c r="AA108" s="7" t="s">
        <v>62</v>
      </c>
      <c r="AB108" s="7" t="s">
        <v>62</v>
      </c>
      <c r="AC108" s="7" t="s">
        <v>62</v>
      </c>
      <c r="AD108" s="7" t="s">
        <v>62</v>
      </c>
      <c r="AE108" s="7" t="s">
        <v>62</v>
      </c>
      <c r="AF108" s="7" t="s">
        <v>62</v>
      </c>
      <c r="AG108" s="7">
        <f t="shared" ref="AG108:AG109" si="191">IF(SUM(Y108,AA108,AC108,AE108)=0,"нд",SUM(Y108,AA108,AC108,AE108))</f>
        <v>3.7910368084722101</v>
      </c>
      <c r="AH108" s="7">
        <f t="shared" ref="AH108:AH109" si="192">IF(SUM(Z108,AB108,AD108,AF108)=0,"нд",SUM(Z108,AB108,AD108,AF108))</f>
        <v>3.3646536</v>
      </c>
      <c r="AI108" s="8" t="s">
        <v>226</v>
      </c>
    </row>
    <row r="109" spans="1:35" s="16" customFormat="1" ht="57.75" customHeight="1" x14ac:dyDescent="0.25">
      <c r="A109" s="21" t="s">
        <v>191</v>
      </c>
      <c r="B109" s="8" t="s">
        <v>192</v>
      </c>
      <c r="C109" s="8" t="s">
        <v>193</v>
      </c>
      <c r="D109" s="10" t="s">
        <v>52</v>
      </c>
      <c r="E109" s="11">
        <v>2026</v>
      </c>
      <c r="F109" s="11" t="s">
        <v>33</v>
      </c>
      <c r="G109" s="11">
        <v>2028</v>
      </c>
      <c r="H109" s="7">
        <f t="shared" si="183"/>
        <v>11.856163468548989</v>
      </c>
      <c r="I109" s="7">
        <f t="shared" si="184"/>
        <v>22.2291304281446</v>
      </c>
      <c r="J109" s="7" t="s">
        <v>33</v>
      </c>
      <c r="K109" s="22">
        <f t="shared" si="185"/>
        <v>11.856163468548989</v>
      </c>
      <c r="L109" s="7" t="s">
        <v>62</v>
      </c>
      <c r="M109" s="7" t="s">
        <v>62</v>
      </c>
      <c r="N109" s="7" t="s">
        <v>62</v>
      </c>
      <c r="O109" s="7">
        <f t="shared" si="186"/>
        <v>11.856163468548989</v>
      </c>
      <c r="P109" s="22">
        <f t="shared" si="187"/>
        <v>22.2291304281446</v>
      </c>
      <c r="Q109" s="7" t="s">
        <v>62</v>
      </c>
      <c r="R109" s="7" t="s">
        <v>62</v>
      </c>
      <c r="S109" s="7" t="s">
        <v>62</v>
      </c>
      <c r="T109" s="7">
        <f t="shared" si="188"/>
        <v>22.2291304281446</v>
      </c>
      <c r="U109" s="7">
        <f t="shared" si="189"/>
        <v>11.856163468548989</v>
      </c>
      <c r="V109" s="7">
        <f t="shared" si="190"/>
        <v>22.2291304281446</v>
      </c>
      <c r="W109" s="7" t="s">
        <v>62</v>
      </c>
      <c r="X109" s="7" t="s">
        <v>62</v>
      </c>
      <c r="Y109" s="7" t="s">
        <v>62</v>
      </c>
      <c r="Z109" s="7" t="s">
        <v>62</v>
      </c>
      <c r="AA109" s="9">
        <v>4.33735895280065</v>
      </c>
      <c r="AB109" s="9">
        <v>10.39274203968</v>
      </c>
      <c r="AC109" s="9">
        <v>7.5188045157483394</v>
      </c>
      <c r="AD109" s="9">
        <v>11.8363883884646</v>
      </c>
      <c r="AE109" s="7" t="s">
        <v>62</v>
      </c>
      <c r="AF109" s="9" t="s">
        <v>33</v>
      </c>
      <c r="AG109" s="7">
        <f t="shared" si="191"/>
        <v>11.856163468548989</v>
      </c>
      <c r="AH109" s="7">
        <f t="shared" si="192"/>
        <v>22.2291304281446</v>
      </c>
      <c r="AI109" s="5" t="s">
        <v>241</v>
      </c>
    </row>
    <row r="110" spans="1:35" s="16" customFormat="1" ht="285.75" customHeight="1" x14ac:dyDescent="0.25">
      <c r="A110" s="21" t="s">
        <v>194</v>
      </c>
      <c r="B110" s="8" t="s">
        <v>195</v>
      </c>
      <c r="C110" s="8" t="s">
        <v>196</v>
      </c>
      <c r="D110" s="10" t="s">
        <v>52</v>
      </c>
      <c r="E110" s="11">
        <v>2024</v>
      </c>
      <c r="F110" s="11">
        <v>2024</v>
      </c>
      <c r="G110" s="11">
        <v>2025</v>
      </c>
      <c r="H110" s="10">
        <f>W110</f>
        <v>15.619815946579999</v>
      </c>
      <c r="I110" s="10">
        <f>AH110+X110</f>
        <v>10.868486000000001</v>
      </c>
      <c r="J110" s="10" t="s">
        <v>33</v>
      </c>
      <c r="K110" s="30">
        <f t="shared" ref="K110:K113" si="193">IF(SUM(L110,M110,N110,O110)=0,"нд",SUM(L110,M110,N110,O110))</f>
        <v>15.619815946579999</v>
      </c>
      <c r="L110" s="10" t="s">
        <v>62</v>
      </c>
      <c r="M110" s="10" t="s">
        <v>62</v>
      </c>
      <c r="N110" s="10" t="s">
        <v>62</v>
      </c>
      <c r="O110" s="10">
        <f>W110</f>
        <v>15.619815946579999</v>
      </c>
      <c r="P110" s="30">
        <f t="shared" ref="P110:P113" si="194">IF(SUM(Q110,R110,S110,T110)=0,"нд",SUM(Q110,R110,S110,T110))</f>
        <v>10.868486000000001</v>
      </c>
      <c r="Q110" s="10" t="s">
        <v>62</v>
      </c>
      <c r="R110" s="10" t="s">
        <v>62</v>
      </c>
      <c r="S110" s="10" t="s">
        <v>62</v>
      </c>
      <c r="T110" s="10">
        <f>AH110+X110</f>
        <v>10.868486000000001</v>
      </c>
      <c r="U110" s="10" t="str">
        <f t="shared" ref="U110:U113" si="195">AG110</f>
        <v>нд</v>
      </c>
      <c r="V110" s="10">
        <f t="shared" ref="V110:V113" si="196">AH110</f>
        <v>3.567034</v>
      </c>
      <c r="W110" s="30">
        <v>15.619815946579999</v>
      </c>
      <c r="X110" s="30">
        <v>7.3014520000000003</v>
      </c>
      <c r="Y110" s="10" t="s">
        <v>62</v>
      </c>
      <c r="Z110" s="30">
        <v>3.567034</v>
      </c>
      <c r="AA110" s="10" t="s">
        <v>62</v>
      </c>
      <c r="AB110" s="10" t="s">
        <v>62</v>
      </c>
      <c r="AC110" s="10" t="s">
        <v>62</v>
      </c>
      <c r="AD110" s="10" t="s">
        <v>62</v>
      </c>
      <c r="AE110" s="10" t="s">
        <v>62</v>
      </c>
      <c r="AF110" s="10" t="s">
        <v>62</v>
      </c>
      <c r="AG110" s="10" t="str">
        <f t="shared" ref="AG110" si="197">IF(SUM(Y110,AA110,AC110,AE110)=0,"нд",SUM(Y110,AA110,AC110,AE110))</f>
        <v>нд</v>
      </c>
      <c r="AH110" s="10">
        <f t="shared" ref="AH110" si="198">IF(SUM(Z110,AB110,AD110,AF110)=0,"нд",SUM(Z110,AB110,AD110,AF110))</f>
        <v>3.567034</v>
      </c>
      <c r="AI110" s="31" t="s">
        <v>227</v>
      </c>
    </row>
    <row r="111" spans="1:35" s="16" customFormat="1" ht="57.75" customHeight="1" x14ac:dyDescent="0.25">
      <c r="A111" s="32" t="s">
        <v>197</v>
      </c>
      <c r="B111" s="8" t="s">
        <v>198</v>
      </c>
      <c r="C111" s="8" t="s">
        <v>199</v>
      </c>
      <c r="D111" s="10" t="s">
        <v>52</v>
      </c>
      <c r="E111" s="11">
        <v>2025</v>
      </c>
      <c r="F111" s="11" t="s">
        <v>33</v>
      </c>
      <c r="G111" s="11">
        <v>2025</v>
      </c>
      <c r="H111" s="10" t="str">
        <f t="shared" ref="H111:H113" si="199">AG111</f>
        <v>нд</v>
      </c>
      <c r="I111" s="10">
        <f t="shared" ref="I111:I113" si="200">AH111</f>
        <v>11.7508697973333</v>
      </c>
      <c r="J111" s="10" t="s">
        <v>33</v>
      </c>
      <c r="K111" s="30" t="str">
        <f t="shared" si="193"/>
        <v>нд</v>
      </c>
      <c r="L111" s="10" t="s">
        <v>62</v>
      </c>
      <c r="M111" s="10" t="s">
        <v>62</v>
      </c>
      <c r="N111" s="10" t="s">
        <v>62</v>
      </c>
      <c r="O111" s="10" t="str">
        <f t="shared" ref="O111:O113" si="201">AG111</f>
        <v>нд</v>
      </c>
      <c r="P111" s="30">
        <f t="shared" si="194"/>
        <v>11.7508697973333</v>
      </c>
      <c r="Q111" s="10" t="s">
        <v>62</v>
      </c>
      <c r="R111" s="10" t="s">
        <v>62</v>
      </c>
      <c r="S111" s="10" t="s">
        <v>62</v>
      </c>
      <c r="T111" s="10">
        <f t="shared" ref="T111:T113" si="202">AH111</f>
        <v>11.7508697973333</v>
      </c>
      <c r="U111" s="10" t="str">
        <f t="shared" si="195"/>
        <v>нд</v>
      </c>
      <c r="V111" s="10">
        <f t="shared" si="196"/>
        <v>11.7508697973333</v>
      </c>
      <c r="W111" s="10" t="s">
        <v>62</v>
      </c>
      <c r="X111" s="10" t="s">
        <v>62</v>
      </c>
      <c r="Y111" s="10" t="s">
        <v>62</v>
      </c>
      <c r="Z111" s="30">
        <v>11.7508697973333</v>
      </c>
      <c r="AA111" s="10" t="s">
        <v>62</v>
      </c>
      <c r="AB111" s="10" t="s">
        <v>62</v>
      </c>
      <c r="AC111" s="10" t="s">
        <v>62</v>
      </c>
      <c r="AD111" s="10" t="s">
        <v>62</v>
      </c>
      <c r="AE111" s="10" t="s">
        <v>62</v>
      </c>
      <c r="AF111" s="10" t="s">
        <v>62</v>
      </c>
      <c r="AG111" s="10" t="str">
        <f t="shared" ref="AG111:AG113" si="203">IF(SUM(Y111,AA111,AC111,AE111)=0,"нд",SUM(Y111,AA111,AC111,AE111))</f>
        <v>нд</v>
      </c>
      <c r="AH111" s="10">
        <f t="shared" ref="AH111:AH113" si="204">IF(SUM(Z111,AB111,AD111,AF111)=0,"нд",SUM(Z111,AB111,AD111,AF111))</f>
        <v>11.7508697973333</v>
      </c>
      <c r="AI111" s="8" t="s">
        <v>220</v>
      </c>
    </row>
    <row r="112" spans="1:35" s="16" customFormat="1" ht="57.75" customHeight="1" x14ac:dyDescent="0.25">
      <c r="A112" s="21" t="s">
        <v>200</v>
      </c>
      <c r="B112" s="8" t="s">
        <v>201</v>
      </c>
      <c r="C112" s="8" t="s">
        <v>202</v>
      </c>
      <c r="D112" s="10" t="s">
        <v>52</v>
      </c>
      <c r="E112" s="11">
        <v>2025</v>
      </c>
      <c r="F112" s="11" t="s">
        <v>33</v>
      </c>
      <c r="G112" s="11">
        <v>2025</v>
      </c>
      <c r="H112" s="10" t="str">
        <f t="shared" si="199"/>
        <v>нд</v>
      </c>
      <c r="I112" s="10">
        <f t="shared" si="200"/>
        <v>0.53401425000000002</v>
      </c>
      <c r="J112" s="10" t="s">
        <v>33</v>
      </c>
      <c r="K112" s="30" t="str">
        <f t="shared" si="193"/>
        <v>нд</v>
      </c>
      <c r="L112" s="10" t="s">
        <v>62</v>
      </c>
      <c r="M112" s="10" t="s">
        <v>62</v>
      </c>
      <c r="N112" s="10" t="s">
        <v>62</v>
      </c>
      <c r="O112" s="10" t="str">
        <f t="shared" si="201"/>
        <v>нд</v>
      </c>
      <c r="P112" s="30">
        <f t="shared" si="194"/>
        <v>0.53401425000000002</v>
      </c>
      <c r="Q112" s="10" t="s">
        <v>62</v>
      </c>
      <c r="R112" s="10" t="s">
        <v>62</v>
      </c>
      <c r="S112" s="10" t="s">
        <v>62</v>
      </c>
      <c r="T112" s="10">
        <f t="shared" si="202"/>
        <v>0.53401425000000002</v>
      </c>
      <c r="U112" s="10" t="str">
        <f t="shared" si="195"/>
        <v>нд</v>
      </c>
      <c r="V112" s="10">
        <f t="shared" si="196"/>
        <v>0.53401425000000002</v>
      </c>
      <c r="W112" s="10" t="s">
        <v>62</v>
      </c>
      <c r="X112" s="10" t="s">
        <v>62</v>
      </c>
      <c r="Y112" s="10" t="s">
        <v>62</v>
      </c>
      <c r="Z112" s="30">
        <v>0.53401425000000002</v>
      </c>
      <c r="AA112" s="10" t="s">
        <v>62</v>
      </c>
      <c r="AB112" s="10" t="s">
        <v>62</v>
      </c>
      <c r="AC112" s="10" t="s">
        <v>62</v>
      </c>
      <c r="AD112" s="10" t="s">
        <v>62</v>
      </c>
      <c r="AE112" s="10" t="s">
        <v>62</v>
      </c>
      <c r="AF112" s="10" t="s">
        <v>62</v>
      </c>
      <c r="AG112" s="10" t="str">
        <f t="shared" si="203"/>
        <v>нд</v>
      </c>
      <c r="AH112" s="10">
        <f t="shared" si="204"/>
        <v>0.53401425000000002</v>
      </c>
      <c r="AI112" s="8" t="s">
        <v>220</v>
      </c>
    </row>
    <row r="113" spans="1:35" ht="25.5" customHeight="1" x14ac:dyDescent="0.25">
      <c r="A113" s="21" t="s">
        <v>235</v>
      </c>
      <c r="B113" s="8" t="s">
        <v>236</v>
      </c>
      <c r="C113" s="8" t="s">
        <v>237</v>
      </c>
      <c r="D113" s="10" t="s">
        <v>52</v>
      </c>
      <c r="E113" s="11">
        <v>2026</v>
      </c>
      <c r="F113" s="12" t="s">
        <v>33</v>
      </c>
      <c r="G113" s="11">
        <v>2026</v>
      </c>
      <c r="H113" s="7" t="str">
        <f t="shared" si="199"/>
        <v>нд</v>
      </c>
      <c r="I113" s="7">
        <f t="shared" si="200"/>
        <v>6.1856389765170006</v>
      </c>
      <c r="J113" s="7" t="s">
        <v>33</v>
      </c>
      <c r="K113" s="22" t="str">
        <f t="shared" si="193"/>
        <v>нд</v>
      </c>
      <c r="L113" s="7" t="s">
        <v>62</v>
      </c>
      <c r="M113" s="7" t="s">
        <v>62</v>
      </c>
      <c r="N113" s="7" t="s">
        <v>62</v>
      </c>
      <c r="O113" s="7" t="str">
        <f t="shared" si="201"/>
        <v>нд</v>
      </c>
      <c r="P113" s="22">
        <f t="shared" si="194"/>
        <v>6.1856389765170006</v>
      </c>
      <c r="Q113" s="7" t="s">
        <v>62</v>
      </c>
      <c r="R113" s="7" t="s">
        <v>62</v>
      </c>
      <c r="S113" s="7" t="s">
        <v>62</v>
      </c>
      <c r="T113" s="7">
        <f t="shared" si="202"/>
        <v>6.1856389765170006</v>
      </c>
      <c r="U113" s="7" t="str">
        <f t="shared" si="195"/>
        <v>нд</v>
      </c>
      <c r="V113" s="7">
        <f t="shared" si="196"/>
        <v>6.1856389765170006</v>
      </c>
      <c r="W113" s="7" t="s">
        <v>62</v>
      </c>
      <c r="X113" s="7" t="s">
        <v>62</v>
      </c>
      <c r="Y113" s="7" t="s">
        <v>62</v>
      </c>
      <c r="Z113" s="7" t="s">
        <v>62</v>
      </c>
      <c r="AA113" s="10" t="s">
        <v>62</v>
      </c>
      <c r="AB113" s="30">
        <v>6.1856389765170006</v>
      </c>
      <c r="AC113" s="7" t="s">
        <v>62</v>
      </c>
      <c r="AD113" s="7" t="s">
        <v>62</v>
      </c>
      <c r="AE113" s="7" t="s">
        <v>62</v>
      </c>
      <c r="AF113" s="7" t="s">
        <v>62</v>
      </c>
      <c r="AG113" s="7" t="str">
        <f t="shared" si="203"/>
        <v>нд</v>
      </c>
      <c r="AH113" s="7">
        <f t="shared" si="204"/>
        <v>6.1856389765170006</v>
      </c>
      <c r="AI113" s="8" t="s">
        <v>220</v>
      </c>
    </row>
    <row r="114" spans="1:35" ht="47.25" x14ac:dyDescent="0.25">
      <c r="A114" s="21" t="s">
        <v>238</v>
      </c>
      <c r="B114" s="8" t="s">
        <v>239</v>
      </c>
      <c r="C114" s="8" t="s">
        <v>240</v>
      </c>
      <c r="D114" s="10" t="s">
        <v>52</v>
      </c>
      <c r="E114" s="11">
        <v>2026</v>
      </c>
      <c r="F114" s="12" t="s">
        <v>33</v>
      </c>
      <c r="G114" s="11">
        <v>2026</v>
      </c>
      <c r="H114" s="7" t="str">
        <f t="shared" ref="H114" si="205">AG114</f>
        <v>нд</v>
      </c>
      <c r="I114" s="7">
        <f t="shared" ref="I114" si="206">AH114</f>
        <v>0.796767892596</v>
      </c>
      <c r="J114" s="7" t="s">
        <v>33</v>
      </c>
      <c r="K114" s="22" t="str">
        <f t="shared" ref="K114" si="207">IF(SUM(L114,M114,N114,O114)=0,"нд",SUM(L114,M114,N114,O114))</f>
        <v>нд</v>
      </c>
      <c r="L114" s="7" t="s">
        <v>62</v>
      </c>
      <c r="M114" s="7" t="s">
        <v>62</v>
      </c>
      <c r="N114" s="7" t="s">
        <v>62</v>
      </c>
      <c r="O114" s="7" t="str">
        <f t="shared" ref="O114" si="208">AG114</f>
        <v>нд</v>
      </c>
      <c r="P114" s="22">
        <f t="shared" ref="P114" si="209">IF(SUM(Q114,R114,S114,T114)=0,"нд",SUM(Q114,R114,S114,T114))</f>
        <v>0.796767892596</v>
      </c>
      <c r="Q114" s="7" t="s">
        <v>62</v>
      </c>
      <c r="R114" s="7" t="s">
        <v>62</v>
      </c>
      <c r="S114" s="7" t="s">
        <v>62</v>
      </c>
      <c r="T114" s="7">
        <f t="shared" ref="T114" si="210">AH114</f>
        <v>0.796767892596</v>
      </c>
      <c r="U114" s="7" t="str">
        <f t="shared" ref="U114" si="211">AG114</f>
        <v>нд</v>
      </c>
      <c r="V114" s="7">
        <f t="shared" ref="V114" si="212">AH114</f>
        <v>0.796767892596</v>
      </c>
      <c r="W114" s="7" t="s">
        <v>62</v>
      </c>
      <c r="X114" s="7" t="s">
        <v>62</v>
      </c>
      <c r="Y114" s="7" t="s">
        <v>62</v>
      </c>
      <c r="Z114" s="7" t="s">
        <v>62</v>
      </c>
      <c r="AA114" s="10" t="s">
        <v>62</v>
      </c>
      <c r="AB114" s="30">
        <v>0.796767892596</v>
      </c>
      <c r="AC114" s="7" t="s">
        <v>62</v>
      </c>
      <c r="AD114" s="7" t="s">
        <v>62</v>
      </c>
      <c r="AE114" s="7" t="s">
        <v>62</v>
      </c>
      <c r="AF114" s="7" t="s">
        <v>62</v>
      </c>
      <c r="AG114" s="7" t="str">
        <f t="shared" ref="AG114" si="213">IF(SUM(Y114,AA114,AC114,AE114)=0,"нд",SUM(Y114,AA114,AC114,AE114))</f>
        <v>нд</v>
      </c>
      <c r="AH114" s="7">
        <f t="shared" ref="AH114" si="214">IF(SUM(Z114,AB114,AD114,AF114)=0,"нд",SUM(Z114,AB114,AD114,AF114))</f>
        <v>0.796767892596</v>
      </c>
      <c r="AI114" s="8" t="s">
        <v>220</v>
      </c>
    </row>
    <row r="119" spans="1:35" x14ac:dyDescent="0.25">
      <c r="Z119" s="50"/>
      <c r="AB119" s="50"/>
      <c r="AD119" s="50"/>
      <c r="AF119" s="49"/>
    </row>
  </sheetData>
  <mergeCells count="30">
    <mergeCell ref="A1:AI1"/>
    <mergeCell ref="A8:A10"/>
    <mergeCell ref="B8:B10"/>
    <mergeCell ref="C8:C10"/>
    <mergeCell ref="D8:D10"/>
    <mergeCell ref="E8:E10"/>
    <mergeCell ref="F8:G9"/>
    <mergeCell ref="H8:I9"/>
    <mergeCell ref="AI8:AI10"/>
    <mergeCell ref="K9:O9"/>
    <mergeCell ref="P9:T9"/>
    <mergeCell ref="Y9:Z9"/>
    <mergeCell ref="AA9:AB9"/>
    <mergeCell ref="AC9:AD9"/>
    <mergeCell ref="AG9:AG10"/>
    <mergeCell ref="AH9:AH10"/>
    <mergeCell ref="A2:AI2"/>
    <mergeCell ref="A3:AI3"/>
    <mergeCell ref="A4:AI4"/>
    <mergeCell ref="A5:AI5"/>
    <mergeCell ref="A6:AI6"/>
    <mergeCell ref="A7:AI7"/>
    <mergeCell ref="J8:J10"/>
    <mergeCell ref="K8:T8"/>
    <mergeCell ref="U8:V8"/>
    <mergeCell ref="W8:X9"/>
    <mergeCell ref="Y8:AH8"/>
    <mergeCell ref="U9:U10"/>
    <mergeCell ref="V9:V10"/>
    <mergeCell ref="AE9:AF9"/>
  </mergeCells>
  <pageMargins left="0.70866141732283472" right="0.70866141732283472" top="0.74803149606299213" bottom="0.74803149606299213" header="0.31496062992125984" footer="0.31496062992125984"/>
  <pageSetup paperSize="8" scale="13" firstPageNumber="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2025-06-02T11:23:19Z</dcterms:created>
  <dcterms:modified xsi:type="dcterms:W3CDTF">2025-08-27T11:36:11Z</dcterms:modified>
</cp:coreProperties>
</file>